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-12" yWindow="5916" windowWidth="12240" windowHeight="5472" tabRatio="906"/>
  </bookViews>
  <sheets>
    <sheet name="34 - EVENTO EPS-C NUEVA EPS" sheetId="72" r:id="rId1"/>
    <sheet name="RESUMEN PARA FLUJO" sheetId="75" r:id="rId2"/>
  </sheets>
  <externalReferences>
    <externalReference r:id="rId3"/>
  </externalReferences>
  <definedNames>
    <definedName name="Departamento">[1]procesos!$A$54</definedName>
    <definedName name="Municipio">[1]procesos!$K$54</definedName>
    <definedName name="TCentrosPoblados">[1]procesos!$CD$2:$CD$9450</definedName>
    <definedName name="TMunicipios">[1]procesos!$BI$2:$BI$1120</definedName>
  </definedNames>
  <calcPr calcId="125725"/>
</workbook>
</file>

<file path=xl/calcChain.xml><?xml version="1.0" encoding="utf-8"?>
<calcChain xmlns="http://schemas.openxmlformats.org/spreadsheetml/2006/main">
  <c r="K11" i="72"/>
  <c r="AA11"/>
  <c r="W11"/>
  <c r="S11"/>
  <c r="O11"/>
  <c r="V11"/>
  <c r="AA15"/>
  <c r="AA16"/>
  <c r="AA17"/>
  <c r="AA18"/>
  <c r="AA19"/>
  <c r="AA20"/>
  <c r="AA21"/>
  <c r="AA22"/>
  <c r="AA23"/>
  <c r="AA24"/>
  <c r="AA25"/>
  <c r="AA26"/>
  <c r="AA27"/>
  <c r="AA28"/>
  <c r="AA29"/>
  <c r="AA30"/>
  <c r="AA31"/>
  <c r="AA32"/>
  <c r="AA33"/>
  <c r="AA34"/>
  <c r="AA35"/>
  <c r="AA36"/>
  <c r="AA37"/>
  <c r="AA38"/>
  <c r="AA39"/>
  <c r="AA40"/>
  <c r="AA41"/>
  <c r="AA42"/>
  <c r="AA43"/>
  <c r="AA44"/>
  <c r="AA45"/>
  <c r="AA46"/>
  <c r="AA47"/>
  <c r="AA48"/>
  <c r="AA49"/>
  <c r="AA50"/>
  <c r="AA51"/>
  <c r="AA52"/>
  <c r="AA53"/>
  <c r="AA54"/>
  <c r="AA55"/>
  <c r="AA56"/>
  <c r="AA57"/>
  <c r="AA58"/>
  <c r="AA59"/>
  <c r="AA60"/>
  <c r="AA61"/>
  <c r="AA62"/>
  <c r="AA63"/>
  <c r="AA64"/>
  <c r="AA65"/>
  <c r="AA66"/>
  <c r="AA67"/>
  <c r="AA68"/>
  <c r="AA69"/>
  <c r="AA70"/>
  <c r="AA71"/>
  <c r="AA72"/>
  <c r="AA73"/>
  <c r="AA74"/>
  <c r="AA75"/>
  <c r="AA76"/>
  <c r="AA77"/>
  <c r="AA78"/>
  <c r="AA79"/>
  <c r="AA80"/>
  <c r="AA81"/>
  <c r="AA82"/>
  <c r="AA83"/>
  <c r="AA84"/>
  <c r="AA85"/>
  <c r="AA86"/>
  <c r="AA87"/>
  <c r="AA88"/>
  <c r="AA89"/>
  <c r="AA90"/>
  <c r="AA91"/>
  <c r="AA92"/>
  <c r="AA93"/>
  <c r="AA94"/>
  <c r="AA95"/>
  <c r="AA96"/>
  <c r="AA97"/>
  <c r="AA98"/>
  <c r="AA99"/>
  <c r="AA100"/>
  <c r="AA101"/>
  <c r="AA102"/>
  <c r="AA103"/>
  <c r="AA104"/>
  <c r="AA105"/>
  <c r="AA106"/>
  <c r="AA107"/>
  <c r="AA108"/>
  <c r="AA109"/>
  <c r="AA110"/>
  <c r="AA111"/>
  <c r="AA112"/>
  <c r="AA113"/>
  <c r="AA114"/>
  <c r="AA115"/>
  <c r="AA116"/>
  <c r="AA117"/>
  <c r="AA118"/>
  <c r="AA119"/>
  <c r="AA120"/>
  <c r="AA121"/>
  <c r="AA122"/>
  <c r="AA123"/>
  <c r="AA124"/>
  <c r="AA125"/>
  <c r="AA126"/>
  <c r="AA127"/>
  <c r="AA128"/>
  <c r="AA129"/>
  <c r="AA130"/>
  <c r="AA131"/>
  <c r="AA132"/>
  <c r="AA133"/>
  <c r="AA134"/>
  <c r="AA135"/>
  <c r="AA136"/>
  <c r="AA137"/>
  <c r="AA138"/>
  <c r="AA139"/>
  <c r="AA140"/>
  <c r="AA141"/>
  <c r="AA142"/>
  <c r="AA143"/>
  <c r="AA144"/>
  <c r="AA145"/>
  <c r="AA146"/>
  <c r="AA147"/>
  <c r="AA148"/>
  <c r="AA149"/>
  <c r="AA150"/>
  <c r="AA151"/>
  <c r="AA152"/>
  <c r="AA153"/>
  <c r="AA154"/>
  <c r="AA155"/>
  <c r="AA156"/>
  <c r="AA157"/>
  <c r="AA158"/>
  <c r="AA159"/>
  <c r="AA160"/>
  <c r="AA161"/>
  <c r="AA162"/>
  <c r="AA163"/>
  <c r="AA164"/>
  <c r="AA165"/>
  <c r="AA166"/>
  <c r="AA167"/>
  <c r="AA168"/>
  <c r="AA169"/>
  <c r="AA170"/>
  <c r="AA171"/>
  <c r="AA172"/>
  <c r="AA173"/>
  <c r="AA174"/>
  <c r="AA175"/>
  <c r="AA176"/>
  <c r="AA177"/>
  <c r="AA178"/>
  <c r="AA179"/>
  <c r="AA180"/>
  <c r="AA181"/>
  <c r="AA182"/>
  <c r="AA183"/>
  <c r="AA184"/>
  <c r="AA185"/>
  <c r="AA186"/>
  <c r="AA187"/>
  <c r="AA188"/>
  <c r="AA189"/>
  <c r="AA190"/>
  <c r="AA191"/>
  <c r="AA192"/>
  <c r="AA193"/>
  <c r="AA194"/>
  <c r="AA195"/>
  <c r="AA196"/>
  <c r="AA197"/>
  <c r="AA198"/>
  <c r="AA14"/>
  <c r="W15"/>
  <c r="W16"/>
  <c r="W17"/>
  <c r="W18"/>
  <c r="W19"/>
  <c r="W20"/>
  <c r="W21"/>
  <c r="W22"/>
  <c r="W23"/>
  <c r="W24"/>
  <c r="W25"/>
  <c r="W26"/>
  <c r="W27"/>
  <c r="W28"/>
  <c r="W29"/>
  <c r="W30"/>
  <c r="W31"/>
  <c r="W32"/>
  <c r="W33"/>
  <c r="W34"/>
  <c r="W35"/>
  <c r="W36"/>
  <c r="W37"/>
  <c r="W38"/>
  <c r="W39"/>
  <c r="W40"/>
  <c r="W41"/>
  <c r="W42"/>
  <c r="W43"/>
  <c r="W44"/>
  <c r="W45"/>
  <c r="W46"/>
  <c r="W47"/>
  <c r="W48"/>
  <c r="W49"/>
  <c r="W50"/>
  <c r="W51"/>
  <c r="W52"/>
  <c r="W53"/>
  <c r="W54"/>
  <c r="W55"/>
  <c r="W56"/>
  <c r="W57"/>
  <c r="W58"/>
  <c r="W59"/>
  <c r="W60"/>
  <c r="W61"/>
  <c r="W62"/>
  <c r="W63"/>
  <c r="W64"/>
  <c r="W65"/>
  <c r="W66"/>
  <c r="W67"/>
  <c r="W68"/>
  <c r="W69"/>
  <c r="W70"/>
  <c r="W71"/>
  <c r="W72"/>
  <c r="W73"/>
  <c r="W74"/>
  <c r="W75"/>
  <c r="W76"/>
  <c r="W77"/>
  <c r="W78"/>
  <c r="W79"/>
  <c r="W80"/>
  <c r="W81"/>
  <c r="W82"/>
  <c r="W83"/>
  <c r="W84"/>
  <c r="W85"/>
  <c r="W86"/>
  <c r="W87"/>
  <c r="W88"/>
  <c r="W89"/>
  <c r="W90"/>
  <c r="W91"/>
  <c r="W92"/>
  <c r="W93"/>
  <c r="W94"/>
  <c r="W95"/>
  <c r="W96"/>
  <c r="W97"/>
  <c r="W98"/>
  <c r="W99"/>
  <c r="W100"/>
  <c r="W101"/>
  <c r="W102"/>
  <c r="W103"/>
  <c r="W104"/>
  <c r="W105"/>
  <c r="W106"/>
  <c r="W107"/>
  <c r="W108"/>
  <c r="W109"/>
  <c r="W110"/>
  <c r="W111"/>
  <c r="W112"/>
  <c r="W113"/>
  <c r="W114"/>
  <c r="W115"/>
  <c r="W116"/>
  <c r="W117"/>
  <c r="W118"/>
  <c r="W119"/>
  <c r="W120"/>
  <c r="W121"/>
  <c r="W122"/>
  <c r="W123"/>
  <c r="W124"/>
  <c r="W125"/>
  <c r="W126"/>
  <c r="W127"/>
  <c r="W128"/>
  <c r="W129"/>
  <c r="W130"/>
  <c r="W131"/>
  <c r="W132"/>
  <c r="W133"/>
  <c r="W134"/>
  <c r="W135"/>
  <c r="W136"/>
  <c r="W137"/>
  <c r="W138"/>
  <c r="W139"/>
  <c r="W140"/>
  <c r="W141"/>
  <c r="W142"/>
  <c r="W143"/>
  <c r="W144"/>
  <c r="W145"/>
  <c r="W146"/>
  <c r="W147"/>
  <c r="W148"/>
  <c r="W149"/>
  <c r="W150"/>
  <c r="W151"/>
  <c r="W152"/>
  <c r="W153"/>
  <c r="W154"/>
  <c r="W155"/>
  <c r="W156"/>
  <c r="W157"/>
  <c r="W158"/>
  <c r="W159"/>
  <c r="W160"/>
  <c r="W161"/>
  <c r="W162"/>
  <c r="W163"/>
  <c r="W164"/>
  <c r="W165"/>
  <c r="W166"/>
  <c r="W167"/>
  <c r="W168"/>
  <c r="W169"/>
  <c r="W170"/>
  <c r="W171"/>
  <c r="W172"/>
  <c r="W173"/>
  <c r="W174"/>
  <c r="W175"/>
  <c r="W176"/>
  <c r="W177"/>
  <c r="W178"/>
  <c r="W179"/>
  <c r="W180"/>
  <c r="W181"/>
  <c r="W182"/>
  <c r="W183"/>
  <c r="W184"/>
  <c r="W185"/>
  <c r="W186"/>
  <c r="W187"/>
  <c r="W188"/>
  <c r="W189"/>
  <c r="W190"/>
  <c r="W191"/>
  <c r="W192"/>
  <c r="W193"/>
  <c r="W194"/>
  <c r="W195"/>
  <c r="W196"/>
  <c r="W197"/>
  <c r="W198"/>
  <c r="W14"/>
  <c r="S15"/>
  <c r="S16"/>
  <c r="S17"/>
  <c r="S18"/>
  <c r="S19"/>
  <c r="S20"/>
  <c r="S21"/>
  <c r="S22"/>
  <c r="S23"/>
  <c r="S24"/>
  <c r="S25"/>
  <c r="S26"/>
  <c r="S27"/>
  <c r="S28"/>
  <c r="S29"/>
  <c r="S30"/>
  <c r="S31"/>
  <c r="S32"/>
  <c r="S33"/>
  <c r="S34"/>
  <c r="S35"/>
  <c r="S36"/>
  <c r="S37"/>
  <c r="S38"/>
  <c r="S39"/>
  <c r="S40"/>
  <c r="S41"/>
  <c r="S42"/>
  <c r="S43"/>
  <c r="S44"/>
  <c r="S45"/>
  <c r="S46"/>
  <c r="S47"/>
  <c r="S48"/>
  <c r="S49"/>
  <c r="S50"/>
  <c r="S51"/>
  <c r="S52"/>
  <c r="S53"/>
  <c r="S54"/>
  <c r="S55"/>
  <c r="S56"/>
  <c r="S57"/>
  <c r="S58"/>
  <c r="S59"/>
  <c r="S60"/>
  <c r="S61"/>
  <c r="S62"/>
  <c r="S63"/>
  <c r="S64"/>
  <c r="S65"/>
  <c r="S66"/>
  <c r="S67"/>
  <c r="S68"/>
  <c r="S69"/>
  <c r="S70"/>
  <c r="S71"/>
  <c r="S72"/>
  <c r="S73"/>
  <c r="S74"/>
  <c r="S75"/>
  <c r="S76"/>
  <c r="S77"/>
  <c r="S78"/>
  <c r="S79"/>
  <c r="S80"/>
  <c r="S81"/>
  <c r="S82"/>
  <c r="S83"/>
  <c r="S84"/>
  <c r="S85"/>
  <c r="S86"/>
  <c r="S87"/>
  <c r="S88"/>
  <c r="S89"/>
  <c r="S90"/>
  <c r="S91"/>
  <c r="S92"/>
  <c r="S93"/>
  <c r="S94"/>
  <c r="S95"/>
  <c r="S96"/>
  <c r="S97"/>
  <c r="S98"/>
  <c r="S99"/>
  <c r="S100"/>
  <c r="S101"/>
  <c r="S102"/>
  <c r="S103"/>
  <c r="S104"/>
  <c r="S105"/>
  <c r="S106"/>
  <c r="S107"/>
  <c r="S108"/>
  <c r="S109"/>
  <c r="S110"/>
  <c r="S111"/>
  <c r="S112"/>
  <c r="S113"/>
  <c r="S114"/>
  <c r="S115"/>
  <c r="S116"/>
  <c r="S117"/>
  <c r="S118"/>
  <c r="S119"/>
  <c r="S120"/>
  <c r="S121"/>
  <c r="S122"/>
  <c r="S123"/>
  <c r="S124"/>
  <c r="S125"/>
  <c r="S126"/>
  <c r="S127"/>
  <c r="S128"/>
  <c r="S129"/>
  <c r="S130"/>
  <c r="S131"/>
  <c r="S132"/>
  <c r="S133"/>
  <c r="S134"/>
  <c r="S135"/>
  <c r="S136"/>
  <c r="S137"/>
  <c r="S138"/>
  <c r="S139"/>
  <c r="S140"/>
  <c r="S141"/>
  <c r="S142"/>
  <c r="S143"/>
  <c r="S144"/>
  <c r="S145"/>
  <c r="S146"/>
  <c r="S147"/>
  <c r="S148"/>
  <c r="S149"/>
  <c r="S150"/>
  <c r="S151"/>
  <c r="S152"/>
  <c r="S153"/>
  <c r="S154"/>
  <c r="S155"/>
  <c r="S156"/>
  <c r="S157"/>
  <c r="S158"/>
  <c r="S159"/>
  <c r="S160"/>
  <c r="S161"/>
  <c r="S162"/>
  <c r="S163"/>
  <c r="S164"/>
  <c r="S165"/>
  <c r="S166"/>
  <c r="S167"/>
  <c r="S168"/>
  <c r="S169"/>
  <c r="S170"/>
  <c r="S171"/>
  <c r="S172"/>
  <c r="S173"/>
  <c r="S174"/>
  <c r="S175"/>
  <c r="S176"/>
  <c r="S177"/>
  <c r="S178"/>
  <c r="S179"/>
  <c r="S180"/>
  <c r="S181"/>
  <c r="S182"/>
  <c r="S183"/>
  <c r="S184"/>
  <c r="S185"/>
  <c r="S186"/>
  <c r="S187"/>
  <c r="S188"/>
  <c r="S189"/>
  <c r="S190"/>
  <c r="S191"/>
  <c r="S192"/>
  <c r="S193"/>
  <c r="S194"/>
  <c r="S195"/>
  <c r="S196"/>
  <c r="S197"/>
  <c r="S198"/>
  <c r="S14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4"/>
  <c r="O45"/>
  <c r="O46"/>
  <c r="O47"/>
  <c r="O48"/>
  <c r="O49"/>
  <c r="O50"/>
  <c r="O51"/>
  <c r="O52"/>
  <c r="O53"/>
  <c r="O54"/>
  <c r="O55"/>
  <c r="O56"/>
  <c r="O57"/>
  <c r="O58"/>
  <c r="O59"/>
  <c r="O60"/>
  <c r="O61"/>
  <c r="O62"/>
  <c r="O63"/>
  <c r="O64"/>
  <c r="O65"/>
  <c r="O66"/>
  <c r="O67"/>
  <c r="O68"/>
  <c r="O69"/>
  <c r="O70"/>
  <c r="O71"/>
  <c r="O72"/>
  <c r="O73"/>
  <c r="O74"/>
  <c r="O75"/>
  <c r="O76"/>
  <c r="O77"/>
  <c r="O78"/>
  <c r="O79"/>
  <c r="O80"/>
  <c r="O81"/>
  <c r="O82"/>
  <c r="O83"/>
  <c r="O84"/>
  <c r="O85"/>
  <c r="O86"/>
  <c r="O87"/>
  <c r="O88"/>
  <c r="O89"/>
  <c r="O90"/>
  <c r="O91"/>
  <c r="O92"/>
  <c r="O93"/>
  <c r="O94"/>
  <c r="O95"/>
  <c r="O96"/>
  <c r="O97"/>
  <c r="O98"/>
  <c r="O99"/>
  <c r="O100"/>
  <c r="O101"/>
  <c r="O102"/>
  <c r="O103"/>
  <c r="O104"/>
  <c r="O105"/>
  <c r="O106"/>
  <c r="O107"/>
  <c r="O108"/>
  <c r="O109"/>
  <c r="O110"/>
  <c r="O111"/>
  <c r="O112"/>
  <c r="O113"/>
  <c r="O114"/>
  <c r="O115"/>
  <c r="O116"/>
  <c r="O117"/>
  <c r="O118"/>
  <c r="O119"/>
  <c r="O120"/>
  <c r="O121"/>
  <c r="O122"/>
  <c r="O123"/>
  <c r="O124"/>
  <c r="O125"/>
  <c r="O126"/>
  <c r="O127"/>
  <c r="O128"/>
  <c r="O129"/>
  <c r="O130"/>
  <c r="O131"/>
  <c r="O132"/>
  <c r="O133"/>
  <c r="O134"/>
  <c r="O135"/>
  <c r="O136"/>
  <c r="O137"/>
  <c r="O138"/>
  <c r="O139"/>
  <c r="O140"/>
  <c r="O141"/>
  <c r="O142"/>
  <c r="O143"/>
  <c r="O144"/>
  <c r="O145"/>
  <c r="O146"/>
  <c r="O147"/>
  <c r="O148"/>
  <c r="O149"/>
  <c r="O150"/>
  <c r="O151"/>
  <c r="O152"/>
  <c r="O153"/>
  <c r="O154"/>
  <c r="O155"/>
  <c r="O156"/>
  <c r="O157"/>
  <c r="O158"/>
  <c r="O159"/>
  <c r="O160"/>
  <c r="O161"/>
  <c r="O162"/>
  <c r="O163"/>
  <c r="O164"/>
  <c r="O165"/>
  <c r="O166"/>
  <c r="O167"/>
  <c r="O168"/>
  <c r="O169"/>
  <c r="O170"/>
  <c r="O171"/>
  <c r="O172"/>
  <c r="O173"/>
  <c r="O174"/>
  <c r="O175"/>
  <c r="O176"/>
  <c r="O177"/>
  <c r="O178"/>
  <c r="O179"/>
  <c r="O180"/>
  <c r="O181"/>
  <c r="O182"/>
  <c r="O183"/>
  <c r="O184"/>
  <c r="O185"/>
  <c r="O186"/>
  <c r="O187"/>
  <c r="O188"/>
  <c r="O189"/>
  <c r="O190"/>
  <c r="O191"/>
  <c r="O192"/>
  <c r="O193"/>
  <c r="O194"/>
  <c r="O195"/>
  <c r="O196"/>
  <c r="O197"/>
  <c r="O198"/>
  <c r="O199"/>
  <c r="O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K184"/>
  <c r="K185"/>
  <c r="K186"/>
  <c r="K187"/>
  <c r="K188"/>
  <c r="K189"/>
  <c r="K190"/>
  <c r="K191"/>
  <c r="K192"/>
  <c r="K193"/>
  <c r="K194"/>
  <c r="K195"/>
  <c r="K196"/>
  <c r="K197"/>
  <c r="K198"/>
  <c r="K14"/>
  <c r="O13" i="75"/>
  <c r="L13"/>
  <c r="I13"/>
  <c r="F13"/>
  <c r="E13"/>
  <c r="E19" s="1"/>
  <c r="C13"/>
  <c r="C19" s="1"/>
  <c r="J11" i="72"/>
  <c r="D13" i="75" s="1"/>
  <c r="D19" s="1"/>
  <c r="H13"/>
  <c r="Z11" i="72"/>
  <c r="P13" i="75"/>
  <c r="Q13"/>
  <c r="M13"/>
  <c r="N13"/>
  <c r="N19" s="1"/>
  <c r="R11" i="72"/>
  <c r="J13" i="75"/>
  <c r="J19" s="1"/>
  <c r="K13"/>
  <c r="K19" s="1"/>
  <c r="N11" i="72"/>
  <c r="G13" i="75"/>
  <c r="G19" s="1"/>
  <c r="P19"/>
  <c r="O19"/>
  <c r="M19"/>
  <c r="L19"/>
  <c r="I19"/>
  <c r="H19"/>
  <c r="F19"/>
  <c r="AA199" i="72"/>
  <c r="W199"/>
  <c r="S199"/>
</calcChain>
</file>

<file path=xl/sharedStrings.xml><?xml version="1.0" encoding="utf-8"?>
<sst xmlns="http://schemas.openxmlformats.org/spreadsheetml/2006/main" count="585" uniqueCount="405">
  <si>
    <t>SERVICIO</t>
  </si>
  <si>
    <t>Número de visitas domiciliarias e institucionales -PIC-</t>
  </si>
  <si>
    <t>Número de sesiones de talleres colectivos -PIC-</t>
  </si>
  <si>
    <t>Total consultas odontológicas realizadas (valoración)</t>
  </si>
  <si>
    <t>Sellantes aplicados</t>
  </si>
  <si>
    <t>Exodoncias</t>
  </si>
  <si>
    <t>Salas de parto</t>
  </si>
  <si>
    <t>Urgencias</t>
  </si>
  <si>
    <t>CENTRO DE COSTOS</t>
  </si>
  <si>
    <t>Consulta y procedimientos</t>
  </si>
  <si>
    <t>Observación</t>
  </si>
  <si>
    <t>Servicios ambulatorios</t>
  </si>
  <si>
    <t>Consulta externa y procedimientos</t>
  </si>
  <si>
    <t>Consulta especializada</t>
  </si>
  <si>
    <t>Actividades de salud oral</t>
  </si>
  <si>
    <t>Actividades de promoción y prevención</t>
  </si>
  <si>
    <t>Otras actividades extramurales</t>
  </si>
  <si>
    <t>Hospitalización</t>
  </si>
  <si>
    <t>Estancia general</t>
  </si>
  <si>
    <t>Cuidados intensivos</t>
  </si>
  <si>
    <t>Cuidados intermedios</t>
  </si>
  <si>
    <t>Recién nacidos</t>
  </si>
  <si>
    <t>Salud mental</t>
  </si>
  <si>
    <t>Quemados</t>
  </si>
  <si>
    <t>Otros cuidados especiales</t>
  </si>
  <si>
    <t>Quirófanos y salas de parto</t>
  </si>
  <si>
    <t>Quirófanos</t>
  </si>
  <si>
    <t>Apoyo diagnóstico</t>
  </si>
  <si>
    <t>Laboratorio clínico</t>
  </si>
  <si>
    <t>Imagenología</t>
  </si>
  <si>
    <t>Anatomía patológica</t>
  </si>
  <si>
    <t>Otras unidades de apoyo diagnóstico</t>
  </si>
  <si>
    <t>Apoyo terapéutico</t>
  </si>
  <si>
    <t>Rehabilitación y terapias</t>
  </si>
  <si>
    <t>Banco de componentes anatómicos</t>
  </si>
  <si>
    <t>Banco de sangre</t>
  </si>
  <si>
    <t>Unidad renal</t>
  </si>
  <si>
    <t>Unidad hemodinamia</t>
  </si>
  <si>
    <t>Terapias oncológicas</t>
  </si>
  <si>
    <t>Farmacia e insumos hospitalarios</t>
  </si>
  <si>
    <t>Otras unidades de apoyo terapéutico</t>
  </si>
  <si>
    <t>Servicios conexos a la salud</t>
  </si>
  <si>
    <t>Medio ambiente</t>
  </si>
  <si>
    <t>Servicios de ambulancias</t>
  </si>
  <si>
    <t>Pacientes en observación</t>
  </si>
  <si>
    <t>Superficies obturadas</t>
  </si>
  <si>
    <t>Consultas de medicina general electivas</t>
  </si>
  <si>
    <t>Partos vaginales</t>
  </si>
  <si>
    <t>Partos cesárea</t>
  </si>
  <si>
    <t xml:space="preserve"> </t>
  </si>
  <si>
    <t>UNIDAD FUNCIONAL</t>
  </si>
  <si>
    <t>REZAGO EN DIAS</t>
  </si>
  <si>
    <t xml:space="preserve">501 </t>
  </si>
  <si>
    <t xml:space="preserve"> Consultas de medicina general urgentes</t>
  </si>
  <si>
    <t xml:space="preserve">502 </t>
  </si>
  <si>
    <t xml:space="preserve"> Urgencias en salud mental o psiquiatría</t>
  </si>
  <si>
    <t xml:space="preserve">811 </t>
  </si>
  <si>
    <t xml:space="preserve"> Sala de yeso</t>
  </si>
  <si>
    <t xml:space="preserve">812 </t>
  </si>
  <si>
    <t xml:space="preserve"> Sala de reanimación</t>
  </si>
  <si>
    <t xml:space="preserve">813 </t>
  </si>
  <si>
    <t xml:space="preserve"> Sala general de procedimientos menores</t>
  </si>
  <si>
    <t xml:space="preserve">809 </t>
  </si>
  <si>
    <t xml:space="preserve"> Sala de enfermedades respiratorias agudas - ERA</t>
  </si>
  <si>
    <t xml:space="preserve">810 </t>
  </si>
  <si>
    <t xml:space="preserve"> Sala de rehidratación oral</t>
  </si>
  <si>
    <t xml:space="preserve">901 </t>
  </si>
  <si>
    <t xml:space="preserve"> Vacunación</t>
  </si>
  <si>
    <t xml:space="preserve">902 </t>
  </si>
  <si>
    <t xml:space="preserve"> Atención preventiva salud oral higiene oral</t>
  </si>
  <si>
    <t xml:space="preserve">904 </t>
  </si>
  <si>
    <t xml:space="preserve"> Planificación familiar</t>
  </si>
  <si>
    <t xml:space="preserve">905 </t>
  </si>
  <si>
    <t xml:space="preserve"> Promoción en salud</t>
  </si>
  <si>
    <t xml:space="preserve">301 </t>
  </si>
  <si>
    <t xml:space="preserve"> Anestesia</t>
  </si>
  <si>
    <t xml:space="preserve">302 </t>
  </si>
  <si>
    <t xml:space="preserve"> Cardiología</t>
  </si>
  <si>
    <t xml:space="preserve">303 </t>
  </si>
  <si>
    <t xml:space="preserve"> Cirugía cardiovascular </t>
  </si>
  <si>
    <t xml:space="preserve">304 </t>
  </si>
  <si>
    <t xml:space="preserve"> Cirugía general</t>
  </si>
  <si>
    <t xml:space="preserve">305 </t>
  </si>
  <si>
    <t xml:space="preserve"> Cirugía neurológica</t>
  </si>
  <si>
    <t xml:space="preserve">306 </t>
  </si>
  <si>
    <t xml:space="preserve"> Cirugía pediátrica</t>
  </si>
  <si>
    <t xml:space="preserve">308 </t>
  </si>
  <si>
    <t xml:space="preserve"> Dermatología</t>
  </si>
  <si>
    <t xml:space="preserve">309 </t>
  </si>
  <si>
    <t xml:space="preserve"> Dolor y cuidados paliativos</t>
  </si>
  <si>
    <t xml:space="preserve">310 </t>
  </si>
  <si>
    <t xml:space="preserve"> Endocrinología</t>
  </si>
  <si>
    <t xml:space="preserve">311 </t>
  </si>
  <si>
    <t xml:space="preserve"> Endodoncia</t>
  </si>
  <si>
    <t xml:space="preserve">313 </t>
  </si>
  <si>
    <t xml:space="preserve"> Estomatología</t>
  </si>
  <si>
    <t xml:space="preserve">314 </t>
  </si>
  <si>
    <t xml:space="preserve"> Fisioterapia</t>
  </si>
  <si>
    <t xml:space="preserve">315 </t>
  </si>
  <si>
    <t xml:space="preserve"> Fonoaudiología y/o terapia de lenguaje</t>
  </si>
  <si>
    <t xml:space="preserve">316 </t>
  </si>
  <si>
    <t xml:space="preserve"> Gastroenterología</t>
  </si>
  <si>
    <t xml:space="preserve">317 </t>
  </si>
  <si>
    <t xml:space="preserve"> Genética</t>
  </si>
  <si>
    <t xml:space="preserve">318 </t>
  </si>
  <si>
    <t xml:space="preserve"> Geriatría</t>
  </si>
  <si>
    <t xml:space="preserve">319 </t>
  </si>
  <si>
    <t xml:space="preserve"> Gerontología</t>
  </si>
  <si>
    <t xml:space="preserve">320 </t>
  </si>
  <si>
    <t xml:space="preserve"> Ginecobstretricia</t>
  </si>
  <si>
    <t xml:space="preserve">321 </t>
  </si>
  <si>
    <t xml:space="preserve"> Hematología</t>
  </si>
  <si>
    <t xml:space="preserve">322 </t>
  </si>
  <si>
    <t xml:space="preserve"> Implantología</t>
  </si>
  <si>
    <t xml:space="preserve">323 </t>
  </si>
  <si>
    <t xml:space="preserve"> Infectología</t>
  </si>
  <si>
    <t xml:space="preserve">324 </t>
  </si>
  <si>
    <t xml:space="preserve"> Inmunología</t>
  </si>
  <si>
    <t xml:space="preserve">325 </t>
  </si>
  <si>
    <t xml:space="preserve"> Medicina familiar</t>
  </si>
  <si>
    <t xml:space="preserve">326 </t>
  </si>
  <si>
    <t xml:space="preserve"> Medicina física y del deporte</t>
  </si>
  <si>
    <t xml:space="preserve">327 </t>
  </si>
  <si>
    <t xml:space="preserve"> Medicina física y rehabilitación</t>
  </si>
  <si>
    <t xml:space="preserve">329 </t>
  </si>
  <si>
    <t xml:space="preserve"> Medicina interna</t>
  </si>
  <si>
    <t xml:space="preserve">330 </t>
  </si>
  <si>
    <t xml:space="preserve"> Nefrología</t>
  </si>
  <si>
    <t xml:space="preserve">331 </t>
  </si>
  <si>
    <t xml:space="preserve"> Neumología</t>
  </si>
  <si>
    <t xml:space="preserve">332 </t>
  </si>
  <si>
    <t xml:space="preserve"> Neurología</t>
  </si>
  <si>
    <t xml:space="preserve">333 </t>
  </si>
  <si>
    <t xml:space="preserve"> Nutrición y dietética</t>
  </si>
  <si>
    <t xml:space="preserve">335 </t>
  </si>
  <si>
    <t xml:space="preserve"> Oftalmología</t>
  </si>
  <si>
    <t xml:space="preserve">336 </t>
  </si>
  <si>
    <t xml:space="preserve"> Oncología clínica</t>
  </si>
  <si>
    <t xml:space="preserve">337 </t>
  </si>
  <si>
    <t xml:space="preserve"> Optometría</t>
  </si>
  <si>
    <t xml:space="preserve">338 </t>
  </si>
  <si>
    <t xml:space="preserve"> Ortodoncia</t>
  </si>
  <si>
    <t xml:space="preserve">339 </t>
  </si>
  <si>
    <t xml:space="preserve"> Ortopedia y/o traumatología</t>
  </si>
  <si>
    <t xml:space="preserve">340 </t>
  </si>
  <si>
    <t xml:space="preserve"> Otorrinolaringología</t>
  </si>
  <si>
    <t xml:space="preserve">341 </t>
  </si>
  <si>
    <t xml:space="preserve"> Patología</t>
  </si>
  <si>
    <t xml:space="preserve">342 </t>
  </si>
  <si>
    <t xml:space="preserve"> Pediatría</t>
  </si>
  <si>
    <t xml:space="preserve">343 </t>
  </si>
  <si>
    <t xml:space="preserve"> Periodoncia</t>
  </si>
  <si>
    <t xml:space="preserve">344 </t>
  </si>
  <si>
    <t xml:space="preserve"> Psicología</t>
  </si>
  <si>
    <t xml:space="preserve">345 </t>
  </si>
  <si>
    <t xml:space="preserve"> Psiquiatría</t>
  </si>
  <si>
    <t xml:space="preserve">346 </t>
  </si>
  <si>
    <t xml:space="preserve"> Rehabilitación oncológica</t>
  </si>
  <si>
    <t xml:space="preserve">347 </t>
  </si>
  <si>
    <t xml:space="preserve"> Rehabilitación oral</t>
  </si>
  <si>
    <t xml:space="preserve">348 </t>
  </si>
  <si>
    <t xml:space="preserve"> Reumatología</t>
  </si>
  <si>
    <t xml:space="preserve">349 </t>
  </si>
  <si>
    <t xml:space="preserve"> Salud ocupacional</t>
  </si>
  <si>
    <t xml:space="preserve">350 </t>
  </si>
  <si>
    <t xml:space="preserve"> Medicina alternativa - terapia alternativa</t>
  </si>
  <si>
    <t xml:space="preserve">352 </t>
  </si>
  <si>
    <t xml:space="preserve"> Terapia ocupacional</t>
  </si>
  <si>
    <t xml:space="preserve">353 </t>
  </si>
  <si>
    <t xml:space="preserve"> Terapia respiratoria</t>
  </si>
  <si>
    <t xml:space="preserve">354 </t>
  </si>
  <si>
    <t xml:space="preserve"> Toxicología</t>
  </si>
  <si>
    <t xml:space="preserve">355 </t>
  </si>
  <si>
    <t xml:space="preserve"> Urología</t>
  </si>
  <si>
    <t xml:space="preserve">356 </t>
  </si>
  <si>
    <t xml:space="preserve"> Otras consultas de especialidad; cuál?</t>
  </si>
  <si>
    <t xml:space="preserve">359 </t>
  </si>
  <si>
    <t xml:space="preserve"> Consulta prioritaria</t>
  </si>
  <si>
    <t xml:space="preserve">361 </t>
  </si>
  <si>
    <t xml:space="preserve"> Cardiología pediátrica</t>
  </si>
  <si>
    <t xml:space="preserve">362 </t>
  </si>
  <si>
    <t xml:space="preserve"> Cirugía de cabeza y cuello</t>
  </si>
  <si>
    <t xml:space="preserve">363 </t>
  </si>
  <si>
    <t xml:space="preserve"> Cirugía de mano</t>
  </si>
  <si>
    <t xml:space="preserve">364 </t>
  </si>
  <si>
    <t xml:space="preserve"> Cirugía de mama y tumores tejidos blandos</t>
  </si>
  <si>
    <t xml:space="preserve">365 </t>
  </si>
  <si>
    <t xml:space="preserve"> Cirugía dermatológica</t>
  </si>
  <si>
    <t xml:space="preserve">366 </t>
  </si>
  <si>
    <t xml:space="preserve"> Cirugía de tórax</t>
  </si>
  <si>
    <t xml:space="preserve">367 </t>
  </si>
  <si>
    <t xml:space="preserve"> Cirugía gastrointestinal</t>
  </si>
  <si>
    <t xml:space="preserve">368 </t>
  </si>
  <si>
    <t xml:space="preserve"> Cirugía ginecológica laparoscópica</t>
  </si>
  <si>
    <t xml:space="preserve">369 </t>
  </si>
  <si>
    <t xml:space="preserve"> Cirugía plástica y estética</t>
  </si>
  <si>
    <t xml:space="preserve">370 </t>
  </si>
  <si>
    <t xml:space="preserve"> Cirugía plástica oncológica</t>
  </si>
  <si>
    <t xml:space="preserve">372 </t>
  </si>
  <si>
    <t xml:space="preserve"> Cirugía vascular</t>
  </si>
  <si>
    <t xml:space="preserve">373 </t>
  </si>
  <si>
    <t xml:space="preserve"> Cirugía oncológica</t>
  </si>
  <si>
    <t xml:space="preserve">374 </t>
  </si>
  <si>
    <t xml:space="preserve"> Cirugía oncológica pediátrica</t>
  </si>
  <si>
    <t xml:space="preserve">375 </t>
  </si>
  <si>
    <t xml:space="preserve"> Dermatología oncológica</t>
  </si>
  <si>
    <t xml:space="preserve">377 </t>
  </si>
  <si>
    <t xml:space="preserve"> Coloproctología</t>
  </si>
  <si>
    <t xml:space="preserve">378 </t>
  </si>
  <si>
    <t xml:space="preserve"> Electrofisiología, marcapasos y arritmias cardíaca</t>
  </si>
  <si>
    <t xml:space="preserve">379 </t>
  </si>
  <si>
    <t xml:space="preserve"> Ginecología oncológica</t>
  </si>
  <si>
    <t xml:space="preserve">381 </t>
  </si>
  <si>
    <t xml:space="preserve"> Hematología y oncología clínica</t>
  </si>
  <si>
    <t xml:space="preserve">383 </t>
  </si>
  <si>
    <t xml:space="preserve"> Medicina nuclear</t>
  </si>
  <si>
    <t xml:space="preserve">384 </t>
  </si>
  <si>
    <t xml:space="preserve"> Nefrología pediátrica</t>
  </si>
  <si>
    <t xml:space="preserve">385 </t>
  </si>
  <si>
    <t xml:space="preserve"> Neonatología</t>
  </si>
  <si>
    <t xml:space="preserve">386 </t>
  </si>
  <si>
    <t xml:space="preserve"> Neumología pediátrica</t>
  </si>
  <si>
    <t xml:space="preserve">387 </t>
  </si>
  <si>
    <t xml:space="preserve"> Neurocirugía</t>
  </si>
  <si>
    <t xml:space="preserve">388 </t>
  </si>
  <si>
    <t xml:space="preserve"> Neuropediatría</t>
  </si>
  <si>
    <t xml:space="preserve">390 </t>
  </si>
  <si>
    <t xml:space="preserve"> Oftalmología oncológica</t>
  </si>
  <si>
    <t xml:space="preserve">391 </t>
  </si>
  <si>
    <t xml:space="preserve"> Oncología y hematología pediátrica</t>
  </si>
  <si>
    <t xml:space="preserve">392 </t>
  </si>
  <si>
    <t xml:space="preserve"> Ortopedia infantil</t>
  </si>
  <si>
    <t xml:space="preserve">393 </t>
  </si>
  <si>
    <t xml:space="preserve"> Ortopedia oncológica</t>
  </si>
  <si>
    <t xml:space="preserve">394 </t>
  </si>
  <si>
    <t xml:space="preserve"> Patología oncológica</t>
  </si>
  <si>
    <t xml:space="preserve">395 </t>
  </si>
  <si>
    <t xml:space="preserve"> Urología oncología</t>
  </si>
  <si>
    <t xml:space="preserve">396 </t>
  </si>
  <si>
    <t xml:space="preserve"> Odontopediatría</t>
  </si>
  <si>
    <t xml:space="preserve">101 </t>
  </si>
  <si>
    <t xml:space="preserve"> General adultos</t>
  </si>
  <si>
    <t xml:space="preserve">102 </t>
  </si>
  <si>
    <t xml:space="preserve"> General pediátrica</t>
  </si>
  <si>
    <t xml:space="preserve">112 </t>
  </si>
  <si>
    <t xml:space="preserve"> Obstetricia</t>
  </si>
  <si>
    <t xml:space="preserve">105 </t>
  </si>
  <si>
    <t xml:space="preserve"> Cuidado intermedio neonatal</t>
  </si>
  <si>
    <t xml:space="preserve">108 </t>
  </si>
  <si>
    <t xml:space="preserve"> Cuidado intensivo neonatal</t>
  </si>
  <si>
    <t xml:space="preserve">106 </t>
  </si>
  <si>
    <t xml:space="preserve"> Cuidado intermedio pediátrico</t>
  </si>
  <si>
    <t xml:space="preserve">107 </t>
  </si>
  <si>
    <t xml:space="preserve"> Cuidado intermedio adultos</t>
  </si>
  <si>
    <t xml:space="preserve">109 </t>
  </si>
  <si>
    <t xml:space="preserve"> Cuidado intensivo pediátrico</t>
  </si>
  <si>
    <t xml:space="preserve">110 </t>
  </si>
  <si>
    <t xml:space="preserve"> Cuidado intensivo adultos</t>
  </si>
  <si>
    <t xml:space="preserve">111 </t>
  </si>
  <si>
    <t xml:space="preserve"> Unidad de quemados adultos</t>
  </si>
  <si>
    <t xml:space="preserve">116 </t>
  </si>
  <si>
    <t xml:space="preserve"> Quemados pediátrico</t>
  </si>
  <si>
    <t xml:space="preserve">115 </t>
  </si>
  <si>
    <t xml:space="preserve"> Hospitalización dia</t>
  </si>
  <si>
    <t xml:space="preserve">103 </t>
  </si>
  <si>
    <t xml:space="preserve"> Psiquiatría o unidad de salud mental</t>
  </si>
  <si>
    <t xml:space="preserve">117 </t>
  </si>
  <si>
    <t xml:space="preserve"> Cuidado agudo en salud mental o psiquiatría</t>
  </si>
  <si>
    <t xml:space="preserve">118 </t>
  </si>
  <si>
    <t xml:space="preserve"> Cuidado intermedio en salud mental o psiquiatría</t>
  </si>
  <si>
    <t xml:space="preserve">104 </t>
  </si>
  <si>
    <t xml:space="preserve"> Farmacodependencia</t>
  </si>
  <si>
    <t xml:space="preserve">119 </t>
  </si>
  <si>
    <t xml:space="preserve"> Hospitalización domiciliaria</t>
  </si>
  <si>
    <t xml:space="preserve">201 </t>
  </si>
  <si>
    <t xml:space="preserve">202 </t>
  </si>
  <si>
    <t xml:space="preserve">203 </t>
  </si>
  <si>
    <t xml:space="preserve">204 </t>
  </si>
  <si>
    <t xml:space="preserve"> Cirugía ginecológica</t>
  </si>
  <si>
    <t xml:space="preserve">205 </t>
  </si>
  <si>
    <t xml:space="preserve"> Cirugía maxilofacial</t>
  </si>
  <si>
    <t xml:space="preserve">206 </t>
  </si>
  <si>
    <t xml:space="preserve">207 </t>
  </si>
  <si>
    <t xml:space="preserve"> Cirugía ortopédica</t>
  </si>
  <si>
    <t xml:space="preserve">208 </t>
  </si>
  <si>
    <t xml:space="preserve"> Cirugía oftalmológica</t>
  </si>
  <si>
    <t xml:space="preserve">209 </t>
  </si>
  <si>
    <t xml:space="preserve"> Cirugía otorrinolaringología</t>
  </si>
  <si>
    <t xml:space="preserve">210 </t>
  </si>
  <si>
    <t xml:space="preserve">211 </t>
  </si>
  <si>
    <t xml:space="preserve"> Cirugía oral</t>
  </si>
  <si>
    <t xml:space="preserve">212 </t>
  </si>
  <si>
    <t xml:space="preserve">213 </t>
  </si>
  <si>
    <t xml:space="preserve">214 </t>
  </si>
  <si>
    <t xml:space="preserve"> Cirugía vascular y angiológica</t>
  </si>
  <si>
    <t xml:space="preserve">215 </t>
  </si>
  <si>
    <t xml:space="preserve"> Cirugía urológica</t>
  </si>
  <si>
    <t xml:space="preserve">217 </t>
  </si>
  <si>
    <t xml:space="preserve"> Otras cirugías</t>
  </si>
  <si>
    <t xml:space="preserve">218 </t>
  </si>
  <si>
    <t xml:space="preserve"> Cirugía endovascular neurología</t>
  </si>
  <si>
    <t xml:space="preserve">219 </t>
  </si>
  <si>
    <t xml:space="preserve"> Transplante renal</t>
  </si>
  <si>
    <t xml:space="preserve">220 </t>
  </si>
  <si>
    <t xml:space="preserve"> Transplante de corazón</t>
  </si>
  <si>
    <t xml:space="preserve">221 </t>
  </si>
  <si>
    <t xml:space="preserve"> Transplante de hígado</t>
  </si>
  <si>
    <t xml:space="preserve">222 </t>
  </si>
  <si>
    <t xml:space="preserve"> Transplante de pulmón</t>
  </si>
  <si>
    <t xml:space="preserve">223 </t>
  </si>
  <si>
    <t xml:space="preserve"> Transplante de riñón - páncreas</t>
  </si>
  <si>
    <t xml:space="preserve">224 </t>
  </si>
  <si>
    <t xml:space="preserve"> Transplante de cónea</t>
  </si>
  <si>
    <t xml:space="preserve">225 </t>
  </si>
  <si>
    <t xml:space="preserve"> Implante de tejido óseo</t>
  </si>
  <si>
    <t xml:space="preserve">226 </t>
  </si>
  <si>
    <t xml:space="preserve"> Otros implantes y transplantes</t>
  </si>
  <si>
    <t xml:space="preserve">227 </t>
  </si>
  <si>
    <t xml:space="preserve">228 </t>
  </si>
  <si>
    <t xml:space="preserve"> Transplante médula ósea o células madre</t>
  </si>
  <si>
    <t xml:space="preserve">229 </t>
  </si>
  <si>
    <t xml:space="preserve"> Implante de piel</t>
  </si>
  <si>
    <t xml:space="preserve">230 </t>
  </si>
  <si>
    <t xml:space="preserve"> Implante válvulas cardíacas</t>
  </si>
  <si>
    <t xml:space="preserve">231 </t>
  </si>
  <si>
    <t xml:space="preserve"> Cirugía de la mano</t>
  </si>
  <si>
    <t xml:space="preserve">232 </t>
  </si>
  <si>
    <t xml:space="preserve">233 </t>
  </si>
  <si>
    <t xml:space="preserve">234 </t>
  </si>
  <si>
    <t xml:space="preserve">235 </t>
  </si>
  <si>
    <t xml:space="preserve">237 </t>
  </si>
  <si>
    <t xml:space="preserve">706 </t>
  </si>
  <si>
    <t xml:space="preserve"> Laboratorio clínico</t>
  </si>
  <si>
    <t xml:space="preserve">712 </t>
  </si>
  <si>
    <t xml:space="preserve"> Toma de muestras de lab Clínico</t>
  </si>
  <si>
    <t xml:space="preserve">710 </t>
  </si>
  <si>
    <t xml:space="preserve"> Radiología e imágenes diagnostico</t>
  </si>
  <si>
    <t xml:space="preserve">719 </t>
  </si>
  <si>
    <t xml:space="preserve"> Ultrasonido</t>
  </si>
  <si>
    <t xml:space="preserve">724 </t>
  </si>
  <si>
    <t xml:space="preserve"> Toma e interpretación radiologías odontológicas</t>
  </si>
  <si>
    <t xml:space="preserve">716 </t>
  </si>
  <si>
    <t xml:space="preserve"> Toma de muestras citologías cérvico-uterinas</t>
  </si>
  <si>
    <t xml:space="preserve">717 </t>
  </si>
  <si>
    <t xml:space="preserve"> Laboratorio citologías cérvico-uterinas</t>
  </si>
  <si>
    <t xml:space="preserve">718 </t>
  </si>
  <si>
    <t xml:space="preserve"> Laboratorio de patología</t>
  </si>
  <si>
    <t xml:space="preserve">731 </t>
  </si>
  <si>
    <t xml:space="preserve"> Laboratorio de histotecnología</t>
  </si>
  <si>
    <t xml:space="preserve">708 </t>
  </si>
  <si>
    <t xml:space="preserve"> Urología - litotripsia urológica</t>
  </si>
  <si>
    <t xml:space="preserve">703 </t>
  </si>
  <si>
    <t xml:space="preserve"> Endoscopia digestiva</t>
  </si>
  <si>
    <t xml:space="preserve">704 </t>
  </si>
  <si>
    <t xml:space="preserve"> Neumología - fibrobroncoscopia</t>
  </si>
  <si>
    <t xml:space="preserve">725 </t>
  </si>
  <si>
    <t xml:space="preserve"> Electrodiagnóstico</t>
  </si>
  <si>
    <t xml:space="preserve">730 </t>
  </si>
  <si>
    <t xml:space="preserve"> Neumología laboratorio función pulmonar</t>
  </si>
  <si>
    <t xml:space="preserve">715 </t>
  </si>
  <si>
    <t xml:space="preserve">701 </t>
  </si>
  <si>
    <t xml:space="preserve"> Diagnostico cardiovascular</t>
  </si>
  <si>
    <t xml:space="preserve">705 </t>
  </si>
  <si>
    <t xml:space="preserve"> Hemodinamia</t>
  </si>
  <si>
    <t xml:space="preserve">732 </t>
  </si>
  <si>
    <t xml:space="preserve"> Ecocardiografía</t>
  </si>
  <si>
    <t xml:space="preserve">711 </t>
  </si>
  <si>
    <t xml:space="preserve"> Radioterapia</t>
  </si>
  <si>
    <t xml:space="preserve">713 </t>
  </si>
  <si>
    <t xml:space="preserve"> Transfusión sanguínea</t>
  </si>
  <si>
    <t xml:space="preserve">702 </t>
  </si>
  <si>
    <t xml:space="preserve"> Nefrología - diálisis renal</t>
  </si>
  <si>
    <t xml:space="preserve">723 </t>
  </si>
  <si>
    <t xml:space="preserve"> Urología procedimiento</t>
  </si>
  <si>
    <t xml:space="preserve">709 </t>
  </si>
  <si>
    <t xml:space="preserve">714 </t>
  </si>
  <si>
    <t xml:space="preserve"> Servicio farmacéutico</t>
  </si>
  <si>
    <t xml:space="preserve">601 </t>
  </si>
  <si>
    <t xml:space="preserve"> Transporte asistencial básico</t>
  </si>
  <si>
    <t xml:space="preserve">602 </t>
  </si>
  <si>
    <t xml:space="preserve"> Transporte asistencial medicalizado</t>
  </si>
  <si>
    <t>No. DE AFILIADOS ESTIMADOS</t>
  </si>
  <si>
    <t>VALOR ANUAL QUE SE  CAUSARIA</t>
  </si>
  <si>
    <t>VALOR ANUAL ESPERADO COMO PAGO</t>
  </si>
  <si>
    <t>COSTO PROMEDIO PROYECTADO POR SERVICIO</t>
  </si>
  <si>
    <t>FRECUENCIA DE USO ESPERADA</t>
  </si>
  <si>
    <t>VALOR TOTAL DE USO PROYECTADO</t>
  </si>
  <si>
    <t>VIGENCIA N+1 (2013)</t>
  </si>
  <si>
    <t>VIGENCIA N+2 (2014)</t>
  </si>
  <si>
    <t>VIGENCIA N+3 (2015)</t>
  </si>
  <si>
    <t>VIGENCIA N+4 (2016)</t>
  </si>
  <si>
    <t>VIGENCIA N+5 (2017)</t>
  </si>
  <si>
    <t>DATOS GENERALES ESTIMADOS POR CONTRATO</t>
  </si>
  <si>
    <t>DATOS ESPECIFICOS ESTIMADOS POR CONTRATO</t>
  </si>
  <si>
    <t>SERVICIOS A UTILIZAR</t>
  </si>
  <si>
    <t>CONTRATO ESTIMADO POR EVENTO</t>
  </si>
  <si>
    <t>NOTA: LAS PROYECCIONES DEBERÁN HACERSE POR CADA POSIBILIDAD DE VENTA A CADA EPS-C - REPETIR EL CUADRO TANTAS VECES COMO SEA NECESARIO. SI EL PLAZO DE EJECUCIÓN DEL PROGRAMA ES MAYOR A CINCO (5) AÑOS, AGREGAR LAS COLUMNAS REQUERIDAS.</t>
  </si>
  <si>
    <t xml:space="preserve">CUADRO 34 - REGIMEN CONTRIBUTIVO - PROYECCIÓN VENTA DE SERVICIO POR EVENTO EPS-C XXXXXXXXXX </t>
  </si>
  <si>
    <t>CARTERA VIGENCIA ANTERIOR (90 DIAS)</t>
  </si>
  <si>
    <t>Venta de Servicio Cápita EPS-C XXXXXXXX</t>
  </si>
  <si>
    <t>Venta de Servicio Eventos EPS-C XXXXXXXX</t>
  </si>
  <si>
    <t>TOTAL VENTA DE SERVICIOS REGIMEN CONTRIBUTIVO</t>
  </si>
  <si>
    <t>NOTA: SI ANALIZÓ MAS CONTRATOS INCLUYA LAS FILAS PARA TRAER LOS DATOS PARA ESTE RESUMEN Y REVISE LA FÓRMULA DEL TOTAL</t>
  </si>
  <si>
    <t>Venta de Servicio Eventos EPS-C NUEVA EPS</t>
  </si>
  <si>
    <t>X</t>
  </si>
</sst>
</file>

<file path=xl/styles.xml><?xml version="1.0" encoding="utf-8"?>
<styleSheet xmlns="http://schemas.openxmlformats.org/spreadsheetml/2006/main">
  <numFmts count="8">
    <numFmt numFmtId="170" formatCode="_ &quot;$&quot;\ * #,##0.00_ ;_ &quot;$&quot;\ * \-#,##0.00_ ;_ &quot;$&quot;\ * &quot;-&quot;??_ ;_ @_ "/>
    <numFmt numFmtId="171" formatCode="_ * #,##0.00_ ;_ * \-#,##0.00_ ;_ * &quot;-&quot;??_ ;_ @_ "/>
    <numFmt numFmtId="177" formatCode="_(* #,##0_);_(* \(#,##0\);_(* &quot;-&quot;_);_(@_)"/>
    <numFmt numFmtId="179" formatCode="_(* #,##0.00_);_(* \(#,##0.00\);_(* &quot;-&quot;??_);_(@_)"/>
    <numFmt numFmtId="180" formatCode="&quot;$&quot;#,##0;[Red]\-&quot;$&quot;#,##0"/>
    <numFmt numFmtId="181" formatCode="#,"/>
    <numFmt numFmtId="182" formatCode="_([$€]* #,##0.00_);_([$€]* \(#,##0.00\);_([$€]* &quot;-&quot;??_);_(@_)"/>
    <numFmt numFmtId="183" formatCode="_(* #,##0_);_(* \(#,##0\);_(* &quot;-&quot;??_);_(@_)"/>
  </numFmts>
  <fonts count="25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name val="Berlin Sans FB"/>
      <family val="2"/>
    </font>
    <font>
      <sz val="11"/>
      <color indexed="8"/>
      <name val="Helvetica Neue"/>
    </font>
    <font>
      <sz val="11"/>
      <color indexed="9"/>
      <name val="Lucida Grande"/>
    </font>
    <font>
      <sz val="1"/>
      <color indexed="8"/>
      <name val="Courier"/>
      <family val="3"/>
    </font>
    <font>
      <sz val="10"/>
      <name val="Courier"/>
      <family val="3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9"/>
      <name val="Arial Narrow"/>
      <family val="2"/>
    </font>
    <font>
      <sz val="10"/>
      <color indexed="8"/>
      <name val="Arial"/>
      <family val="2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b/>
      <sz val="9"/>
      <color indexed="8"/>
      <name val="Arial Narrow"/>
      <family val="2"/>
    </font>
    <font>
      <b/>
      <sz val="10"/>
      <color indexed="8"/>
      <name val="Arial Narrow"/>
      <family val="2"/>
    </font>
    <font>
      <b/>
      <sz val="12"/>
      <color indexed="8"/>
      <name val="Arial Narrow"/>
      <family val="2"/>
    </font>
    <font>
      <b/>
      <sz val="9"/>
      <color indexed="8"/>
      <name val="Arial Narrow"/>
      <family val="2"/>
    </font>
    <font>
      <b/>
      <sz val="14"/>
      <color indexed="8"/>
      <name val="Arial Narrow"/>
      <family val="2"/>
    </font>
    <font>
      <sz val="10"/>
      <name val="Arial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4"/>
      <color indexed="9"/>
      <name val="Calibri"/>
      <family val="2"/>
    </font>
    <font>
      <sz val="11"/>
      <color theme="1"/>
      <name val="Calibri"/>
      <family val="2"/>
      <scheme val="minor"/>
    </font>
    <font>
      <u/>
      <sz val="10"/>
      <color theme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darkUp">
        <fgColor indexed="22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/>
      <diagonal/>
    </border>
  </borders>
  <cellStyleXfs count="35">
    <xf numFmtId="0" fontId="0" fillId="0" borderId="0"/>
    <xf numFmtId="181" fontId="6" fillId="0" borderId="0">
      <protection locked="0"/>
    </xf>
    <xf numFmtId="181" fontId="6" fillId="0" borderId="0">
      <protection locked="0"/>
    </xf>
    <xf numFmtId="181" fontId="6" fillId="0" borderId="0">
      <protection locked="0"/>
    </xf>
    <xf numFmtId="181" fontId="6" fillId="0" borderId="0">
      <protection locked="0"/>
    </xf>
    <xf numFmtId="181" fontId="6" fillId="0" borderId="0">
      <protection locked="0"/>
    </xf>
    <xf numFmtId="181" fontId="6" fillId="0" borderId="0">
      <protection locked="0"/>
    </xf>
    <xf numFmtId="181" fontId="6" fillId="0" borderId="0">
      <protection locked="0"/>
    </xf>
    <xf numFmtId="182" fontId="2" fillId="0" borderId="0" applyFont="0" applyFill="0" applyBorder="0" applyAlignment="0" applyProtection="0"/>
    <xf numFmtId="181" fontId="6" fillId="0" borderId="0">
      <protection locked="0"/>
    </xf>
    <xf numFmtId="0" fontId="24" fillId="0" borderId="0" applyNumberFormat="0" applyFill="0" applyBorder="0" applyAlignment="0" applyProtection="0"/>
    <xf numFmtId="179" fontId="1" fillId="0" borderId="0" applyFont="0" applyFill="0" applyBorder="0" applyAlignment="0" applyProtection="0"/>
    <xf numFmtId="177" fontId="2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9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4" fillId="0" borderId="0" applyNumberFormat="0" applyFill="0" applyBorder="0" applyProtection="0">
      <alignment vertical="top"/>
    </xf>
    <xf numFmtId="0" fontId="2" fillId="0" borderId="0"/>
    <xf numFmtId="0" fontId="23" fillId="0" borderId="0"/>
    <xf numFmtId="0" fontId="8" fillId="0" borderId="0"/>
    <xf numFmtId="0" fontId="19" fillId="0" borderId="0"/>
    <xf numFmtId="0" fontId="3" fillId="0" borderId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9" fontId="7" fillId="0" borderId="0"/>
  </cellStyleXfs>
  <cellXfs count="126">
    <xf numFmtId="0" fontId="0" fillId="0" borderId="0" xfId="0"/>
    <xf numFmtId="0" fontId="12" fillId="0" borderId="0" xfId="24" applyFont="1" applyAlignment="1"/>
    <xf numFmtId="0" fontId="13" fillId="0" borderId="0" xfId="24" applyFont="1" applyAlignment="1"/>
    <xf numFmtId="0" fontId="12" fillId="0" borderId="1" xfId="24" applyFont="1" applyBorder="1" applyAlignment="1"/>
    <xf numFmtId="0" fontId="12" fillId="0" borderId="2" xfId="24" applyFont="1" applyBorder="1" applyAlignment="1"/>
    <xf numFmtId="0" fontId="14" fillId="0" borderId="3" xfId="24" applyFont="1" applyBorder="1" applyAlignment="1">
      <alignment horizontal="center"/>
    </xf>
    <xf numFmtId="0" fontId="12" fillId="0" borderId="0" xfId="24" applyFont="1" applyAlignment="1">
      <alignment horizontal="right"/>
    </xf>
    <xf numFmtId="0" fontId="12" fillId="0" borderId="4" xfId="24" applyFont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0" fontId="18" fillId="0" borderId="0" xfId="24" applyFont="1" applyAlignment="1"/>
    <xf numFmtId="0" fontId="18" fillId="0" borderId="0" xfId="24" applyFont="1" applyFill="1" applyBorder="1" applyAlignment="1"/>
    <xf numFmtId="0" fontId="11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4" fillId="0" borderId="10" xfId="24" applyFont="1" applyBorder="1" applyAlignment="1">
      <alignment horizontal="center"/>
    </xf>
    <xf numFmtId="0" fontId="11" fillId="0" borderId="11" xfId="0" applyFont="1" applyBorder="1" applyAlignment="1">
      <alignment vertical="center" wrapText="1"/>
    </xf>
    <xf numFmtId="0" fontId="11" fillId="0" borderId="12" xfId="0" applyFont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14" xfId="0" applyFont="1" applyBorder="1" applyAlignment="1">
      <alignment vertical="center" wrapText="1"/>
    </xf>
    <xf numFmtId="0" fontId="0" fillId="0" borderId="0" xfId="0" applyFill="1"/>
    <xf numFmtId="0" fontId="20" fillId="0" borderId="10" xfId="0" applyFont="1" applyFill="1" applyBorder="1"/>
    <xf numFmtId="0" fontId="22" fillId="3" borderId="10" xfId="0" applyFont="1" applyFill="1" applyBorder="1"/>
    <xf numFmtId="183" fontId="0" fillId="0" borderId="0" xfId="11" applyNumberFormat="1" applyFont="1" applyFill="1"/>
    <xf numFmtId="183" fontId="22" fillId="3" borderId="12" xfId="11" applyNumberFormat="1" applyFont="1" applyFill="1" applyBorder="1"/>
    <xf numFmtId="183" fontId="21" fillId="3" borderId="12" xfId="11" applyNumberFormat="1" applyFont="1" applyFill="1" applyBorder="1"/>
    <xf numFmtId="183" fontId="21" fillId="3" borderId="15" xfId="11" applyNumberFormat="1" applyFont="1" applyFill="1" applyBorder="1"/>
    <xf numFmtId="183" fontId="0" fillId="3" borderId="12" xfId="11" applyNumberFormat="1" applyFont="1" applyFill="1" applyBorder="1"/>
    <xf numFmtId="183" fontId="0" fillId="3" borderId="15" xfId="11" applyNumberFormat="1" applyFont="1" applyFill="1" applyBorder="1"/>
    <xf numFmtId="183" fontId="12" fillId="0" borderId="9" xfId="11" applyNumberFormat="1" applyFont="1" applyFill="1" applyBorder="1" applyAlignment="1">
      <alignment horizontal="center" vertical="center" wrapText="1"/>
    </xf>
    <xf numFmtId="183" fontId="12" fillId="0" borderId="4" xfId="11" applyNumberFormat="1" applyFont="1" applyFill="1" applyBorder="1" applyAlignment="1">
      <alignment horizontal="center" vertical="center" wrapText="1"/>
    </xf>
    <xf numFmtId="183" fontId="12" fillId="0" borderId="15" xfId="11" applyNumberFormat="1" applyFont="1" applyFill="1" applyBorder="1" applyAlignment="1">
      <alignment horizontal="center" vertical="center" wrapText="1"/>
    </xf>
    <xf numFmtId="183" fontId="12" fillId="0" borderId="16" xfId="11" applyNumberFormat="1" applyFont="1" applyFill="1" applyBorder="1" applyAlignment="1">
      <alignment horizontal="center" vertical="center" wrapText="1"/>
    </xf>
    <xf numFmtId="183" fontId="12" fillId="0" borderId="12" xfId="11" applyNumberFormat="1" applyFont="1" applyFill="1" applyBorder="1" applyAlignment="1">
      <alignment horizontal="center" vertical="center" wrapText="1"/>
    </xf>
    <xf numFmtId="183" fontId="0" fillId="0" borderId="17" xfId="11" applyNumberFormat="1" applyFont="1" applyFill="1" applyBorder="1"/>
    <xf numFmtId="183" fontId="0" fillId="0" borderId="0" xfId="11" applyNumberFormat="1" applyFont="1" applyFill="1" applyBorder="1"/>
    <xf numFmtId="183" fontId="0" fillId="0" borderId="18" xfId="11" applyNumberFormat="1" applyFont="1" applyFill="1" applyBorder="1"/>
    <xf numFmtId="183" fontId="20" fillId="0" borderId="9" xfId="11" applyNumberFormat="1" applyFont="1" applyFill="1" applyBorder="1"/>
    <xf numFmtId="183" fontId="20" fillId="0" borderId="4" xfId="11" applyNumberFormat="1" applyFont="1" applyFill="1" applyBorder="1"/>
    <xf numFmtId="183" fontId="20" fillId="0" borderId="19" xfId="11" applyNumberFormat="1" applyFont="1" applyFill="1" applyBorder="1"/>
    <xf numFmtId="183" fontId="20" fillId="0" borderId="16" xfId="11" applyNumberFormat="1" applyFont="1" applyFill="1" applyBorder="1"/>
    <xf numFmtId="183" fontId="20" fillId="0" borderId="20" xfId="11" applyNumberFormat="1" applyFont="1" applyFill="1" applyBorder="1"/>
    <xf numFmtId="183" fontId="0" fillId="0" borderId="0" xfId="0" applyNumberFormat="1" applyFill="1"/>
    <xf numFmtId="0" fontId="9" fillId="2" borderId="21" xfId="0" applyFont="1" applyFill="1" applyBorder="1" applyAlignment="1">
      <alignment vertical="center"/>
    </xf>
    <xf numFmtId="0" fontId="9" fillId="2" borderId="22" xfId="0" applyFont="1" applyFill="1" applyBorder="1" applyAlignment="1">
      <alignment vertical="center"/>
    </xf>
    <xf numFmtId="0" fontId="9" fillId="0" borderId="22" xfId="0" applyFont="1" applyBorder="1" applyAlignment="1">
      <alignment vertical="center"/>
    </xf>
    <xf numFmtId="0" fontId="9" fillId="0" borderId="23" xfId="0" applyFont="1" applyBorder="1" applyAlignment="1">
      <alignment vertical="center"/>
    </xf>
    <xf numFmtId="0" fontId="9" fillId="0" borderId="24" xfId="0" applyFont="1" applyBorder="1" applyAlignment="1">
      <alignment vertical="center"/>
    </xf>
    <xf numFmtId="0" fontId="11" fillId="0" borderId="20" xfId="0" applyFont="1" applyBorder="1" applyAlignment="1">
      <alignment vertical="center"/>
    </xf>
    <xf numFmtId="0" fontId="11" fillId="0" borderId="24" xfId="0" applyFont="1" applyBorder="1" applyAlignment="1">
      <alignment vertical="center"/>
    </xf>
    <xf numFmtId="0" fontId="11" fillId="0" borderId="22" xfId="0" applyFont="1" applyBorder="1" applyAlignment="1">
      <alignment vertical="center"/>
    </xf>
    <xf numFmtId="0" fontId="11" fillId="0" borderId="23" xfId="0" applyFont="1" applyBorder="1" applyAlignment="1">
      <alignment vertical="center"/>
    </xf>
    <xf numFmtId="0" fontId="9" fillId="0" borderId="21" xfId="0" applyFont="1" applyBorder="1" applyAlignment="1">
      <alignment vertical="center"/>
    </xf>
    <xf numFmtId="0" fontId="9" fillId="0" borderId="25" xfId="0" applyFont="1" applyBorder="1" applyAlignment="1">
      <alignment vertical="center"/>
    </xf>
    <xf numFmtId="0" fontId="9" fillId="2" borderId="23" xfId="0" applyFont="1" applyFill="1" applyBorder="1" applyAlignment="1">
      <alignment vertical="center" wrapText="1"/>
    </xf>
    <xf numFmtId="0" fontId="9" fillId="2" borderId="24" xfId="0" applyFont="1" applyFill="1" applyBorder="1" applyAlignment="1">
      <alignment vertical="center"/>
    </xf>
    <xf numFmtId="0" fontId="9" fillId="0" borderId="20" xfId="0" applyFont="1" applyBorder="1" applyAlignment="1">
      <alignment vertical="center"/>
    </xf>
    <xf numFmtId="0" fontId="11" fillId="0" borderId="26" xfId="0" applyFont="1" applyBorder="1" applyAlignment="1">
      <alignment vertical="center"/>
    </xf>
    <xf numFmtId="0" fontId="14" fillId="0" borderId="20" xfId="24" applyFont="1" applyBorder="1" applyAlignment="1">
      <alignment horizontal="center"/>
    </xf>
    <xf numFmtId="0" fontId="12" fillId="0" borderId="17" xfId="24" applyFont="1" applyBorder="1" applyAlignment="1">
      <alignment horizontal="right"/>
    </xf>
    <xf numFmtId="0" fontId="12" fillId="0" borderId="27" xfId="24" applyFont="1" applyBorder="1" applyAlignment="1"/>
    <xf numFmtId="0" fontId="12" fillId="4" borderId="7" xfId="24" applyFont="1" applyFill="1" applyBorder="1" applyAlignment="1"/>
    <xf numFmtId="0" fontId="12" fillId="4" borderId="28" xfId="24" applyFont="1" applyFill="1" applyBorder="1" applyAlignment="1"/>
    <xf numFmtId="0" fontId="12" fillId="0" borderId="29" xfId="24" applyFont="1" applyBorder="1" applyAlignment="1"/>
    <xf numFmtId="0" fontId="17" fillId="0" borderId="2" xfId="24" applyFont="1" applyBorder="1" applyAlignment="1">
      <alignment horizontal="center"/>
    </xf>
    <xf numFmtId="1" fontId="12" fillId="0" borderId="4" xfId="24" applyNumberFormat="1" applyFont="1" applyBorder="1" applyAlignment="1">
      <alignment horizontal="right" vertical="center" wrapText="1"/>
    </xf>
    <xf numFmtId="1" fontId="12" fillId="0" borderId="15" xfId="24" applyNumberFormat="1" applyFont="1" applyBorder="1" applyAlignment="1">
      <alignment horizontal="right" vertical="center" wrapText="1"/>
    </xf>
    <xf numFmtId="0" fontId="12" fillId="0" borderId="38" xfId="24" applyFont="1" applyBorder="1" applyAlignment="1">
      <alignment horizontal="center" vertical="center"/>
    </xf>
    <xf numFmtId="0" fontId="12" fillId="0" borderId="14" xfId="24" applyFont="1" applyBorder="1" applyAlignment="1">
      <alignment horizontal="center" vertical="center"/>
    </xf>
    <xf numFmtId="0" fontId="12" fillId="0" borderId="39" xfId="24" applyFont="1" applyBorder="1" applyAlignment="1">
      <alignment horizontal="center" vertical="center"/>
    </xf>
    <xf numFmtId="0" fontId="11" fillId="0" borderId="38" xfId="0" applyFont="1" applyBorder="1" applyAlignment="1">
      <alignment horizontal="center" vertical="center" wrapText="1"/>
    </xf>
    <xf numFmtId="0" fontId="11" fillId="0" borderId="39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45" xfId="0" applyFont="1" applyBorder="1" applyAlignment="1">
      <alignment vertical="center" wrapText="1"/>
    </xf>
    <xf numFmtId="0" fontId="11" fillId="0" borderId="14" xfId="0" applyFont="1" applyBorder="1" applyAlignment="1">
      <alignment vertical="center" wrapText="1"/>
    </xf>
    <xf numFmtId="0" fontId="11" fillId="0" borderId="40" xfId="0" applyFont="1" applyBorder="1" applyAlignment="1">
      <alignment horizontal="left" vertical="center" wrapText="1"/>
    </xf>
    <xf numFmtId="0" fontId="11" fillId="0" borderId="17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38" xfId="0" applyFont="1" applyBorder="1" applyAlignment="1">
      <alignment vertical="center" wrapText="1"/>
    </xf>
    <xf numFmtId="0" fontId="11" fillId="0" borderId="39" xfId="0" applyFont="1" applyBorder="1" applyAlignment="1">
      <alignment vertical="center" wrapText="1"/>
    </xf>
    <xf numFmtId="0" fontId="11" fillId="0" borderId="44" xfId="0" applyFont="1" applyBorder="1" applyAlignment="1">
      <alignment vertical="center" wrapText="1"/>
    </xf>
    <xf numFmtId="0" fontId="15" fillId="0" borderId="9" xfId="24" applyFont="1" applyBorder="1" applyAlignment="1">
      <alignment horizontal="center"/>
    </xf>
    <xf numFmtId="0" fontId="15" fillId="0" borderId="16" xfId="24" applyFont="1" applyBorder="1" applyAlignment="1">
      <alignment horizontal="center"/>
    </xf>
    <xf numFmtId="0" fontId="15" fillId="0" borderId="4" xfId="24" applyFont="1" applyBorder="1" applyAlignment="1">
      <alignment horizontal="center"/>
    </xf>
    <xf numFmtId="0" fontId="15" fillId="0" borderId="43" xfId="24" applyFont="1" applyBorder="1" applyAlignment="1">
      <alignment horizontal="center"/>
    </xf>
    <xf numFmtId="0" fontId="10" fillId="0" borderId="6" xfId="29" applyFont="1" applyFill="1" applyBorder="1" applyAlignment="1">
      <alignment horizontal="center" vertical="center" wrapText="1"/>
    </xf>
    <xf numFmtId="0" fontId="10" fillId="0" borderId="5" xfId="29" applyFont="1" applyFill="1" applyBorder="1" applyAlignment="1">
      <alignment horizontal="center" vertical="center" wrapText="1"/>
    </xf>
    <xf numFmtId="0" fontId="12" fillId="0" borderId="30" xfId="24" applyFont="1" applyBorder="1" applyAlignment="1">
      <alignment horizontal="center" vertical="center" wrapText="1"/>
    </xf>
    <xf numFmtId="0" fontId="12" fillId="0" borderId="36" xfId="24" applyFont="1" applyBorder="1" applyAlignment="1">
      <alignment horizontal="center" vertical="center" wrapText="1"/>
    </xf>
    <xf numFmtId="0" fontId="12" fillId="0" borderId="31" xfId="24" applyFont="1" applyBorder="1" applyAlignment="1">
      <alignment horizontal="center" vertical="center" wrapText="1"/>
    </xf>
    <xf numFmtId="0" fontId="12" fillId="0" borderId="37" xfId="24" applyFont="1" applyBorder="1" applyAlignment="1">
      <alignment horizontal="center" vertical="center" wrapText="1"/>
    </xf>
    <xf numFmtId="0" fontId="11" fillId="0" borderId="41" xfId="0" applyFont="1" applyBorder="1" applyAlignment="1">
      <alignment horizontal="left" vertical="center" wrapText="1"/>
    </xf>
    <xf numFmtId="0" fontId="11" fillId="0" borderId="42" xfId="0" applyFont="1" applyBorder="1" applyAlignment="1">
      <alignment horizontal="left" vertical="center" wrapText="1"/>
    </xf>
    <xf numFmtId="0" fontId="12" fillId="0" borderId="28" xfId="24" applyFont="1" applyBorder="1" applyAlignment="1">
      <alignment horizontal="center" vertical="center" wrapText="1"/>
    </xf>
    <xf numFmtId="0" fontId="12" fillId="0" borderId="32" xfId="24" applyFont="1" applyBorder="1" applyAlignment="1">
      <alignment horizontal="center" vertical="center" wrapText="1"/>
    </xf>
    <xf numFmtId="0" fontId="17" fillId="7" borderId="10" xfId="24" applyFont="1" applyFill="1" applyBorder="1" applyAlignment="1">
      <alignment horizontal="center" vertical="center"/>
    </xf>
    <xf numFmtId="0" fontId="17" fillId="7" borderId="12" xfId="24" applyFont="1" applyFill="1" applyBorder="1" applyAlignment="1">
      <alignment horizontal="center" vertical="center"/>
    </xf>
    <xf numFmtId="0" fontId="17" fillId="7" borderId="15" xfId="24" applyFont="1" applyFill="1" applyBorder="1" applyAlignment="1">
      <alignment horizontal="center" vertical="center"/>
    </xf>
    <xf numFmtId="0" fontId="16" fillId="0" borderId="6" xfId="24" applyFont="1" applyBorder="1" applyAlignment="1">
      <alignment horizontal="center" vertical="center"/>
    </xf>
    <xf numFmtId="0" fontId="16" fillId="0" borderId="33" xfId="24" applyFont="1" applyBorder="1" applyAlignment="1">
      <alignment horizontal="center" vertical="center"/>
    </xf>
    <xf numFmtId="0" fontId="16" fillId="0" borderId="30" xfId="24" applyFont="1" applyBorder="1" applyAlignment="1">
      <alignment horizontal="center" vertical="center"/>
    </xf>
    <xf numFmtId="0" fontId="16" fillId="0" borderId="24" xfId="24" applyFont="1" applyBorder="1" applyAlignment="1">
      <alignment horizontal="center" vertical="center"/>
    </xf>
    <xf numFmtId="0" fontId="16" fillId="0" borderId="2" xfId="24" applyFont="1" applyBorder="1" applyAlignment="1">
      <alignment horizontal="center" vertical="center"/>
    </xf>
    <xf numFmtId="0" fontId="16" fillId="0" borderId="34" xfId="24" applyFont="1" applyBorder="1" applyAlignment="1">
      <alignment horizontal="center" vertical="center"/>
    </xf>
    <xf numFmtId="0" fontId="16" fillId="0" borderId="1" xfId="24" applyFont="1" applyBorder="1" applyAlignment="1">
      <alignment horizontal="center" vertical="center"/>
    </xf>
    <xf numFmtId="0" fontId="16" fillId="0" borderId="22" xfId="24" applyFont="1" applyBorder="1" applyAlignment="1">
      <alignment horizontal="center" vertical="center"/>
    </xf>
    <xf numFmtId="0" fontId="16" fillId="0" borderId="7" xfId="24" applyFont="1" applyBorder="1" applyAlignment="1">
      <alignment horizontal="center" vertical="center"/>
    </xf>
    <xf numFmtId="0" fontId="16" fillId="0" borderId="35" xfId="24" applyFont="1" applyBorder="1" applyAlignment="1">
      <alignment horizontal="center" vertical="center"/>
    </xf>
    <xf numFmtId="0" fontId="16" fillId="0" borderId="28" xfId="24" applyFont="1" applyBorder="1" applyAlignment="1">
      <alignment horizontal="center" vertical="center"/>
    </xf>
    <xf numFmtId="0" fontId="16" fillId="0" borderId="23" xfId="24" applyFont="1" applyBorder="1" applyAlignment="1">
      <alignment horizontal="center" vertical="center"/>
    </xf>
    <xf numFmtId="0" fontId="12" fillId="0" borderId="6" xfId="24" applyFont="1" applyBorder="1" applyAlignment="1">
      <alignment horizontal="center" vertical="center" wrapText="1"/>
    </xf>
    <xf numFmtId="0" fontId="12" fillId="0" borderId="7" xfId="24" applyFont="1" applyBorder="1" applyAlignment="1">
      <alignment horizontal="center" vertical="center" wrapText="1"/>
    </xf>
    <xf numFmtId="0" fontId="17" fillId="6" borderId="10" xfId="24" applyFont="1" applyFill="1" applyBorder="1" applyAlignment="1">
      <alignment horizontal="center"/>
    </xf>
    <xf numFmtId="0" fontId="17" fillId="6" borderId="12" xfId="24" applyFont="1" applyFill="1" applyBorder="1" applyAlignment="1">
      <alignment horizontal="center"/>
    </xf>
    <xf numFmtId="0" fontId="17" fillId="6" borderId="15" xfId="24" applyFont="1" applyFill="1" applyBorder="1" applyAlignment="1">
      <alignment horizontal="center"/>
    </xf>
    <xf numFmtId="0" fontId="18" fillId="5" borderId="10" xfId="24" applyFont="1" applyFill="1" applyBorder="1" applyAlignment="1">
      <alignment horizontal="left"/>
    </xf>
    <xf numFmtId="0" fontId="18" fillId="5" borderId="12" xfId="24" applyFont="1" applyFill="1" applyBorder="1" applyAlignment="1">
      <alignment horizontal="left"/>
    </xf>
    <xf numFmtId="0" fontId="18" fillId="5" borderId="15" xfId="24" applyFont="1" applyFill="1" applyBorder="1" applyAlignment="1">
      <alignment horizontal="left"/>
    </xf>
    <xf numFmtId="183" fontId="17" fillId="0" borderId="10" xfId="11" applyNumberFormat="1" applyFont="1" applyFill="1" applyBorder="1" applyAlignment="1">
      <alignment horizontal="center"/>
    </xf>
    <xf numFmtId="183" fontId="17" fillId="0" borderId="12" xfId="11" applyNumberFormat="1" applyFont="1" applyFill="1" applyBorder="1" applyAlignment="1">
      <alignment horizontal="center"/>
    </xf>
    <xf numFmtId="183" fontId="17" fillId="0" borderId="15" xfId="11" applyNumberFormat="1" applyFont="1" applyFill="1" applyBorder="1" applyAlignment="1">
      <alignment horizontal="center"/>
    </xf>
  </cellXfs>
  <cellStyles count="35">
    <cellStyle name="‚" xfId="1"/>
    <cellStyle name="„" xfId="2"/>
    <cellStyle name="€" xfId="3"/>
    <cellStyle name="…" xfId="4"/>
    <cellStyle name="†" xfId="5"/>
    <cellStyle name="‡" xfId="6"/>
    <cellStyle name="" xfId="7"/>
    <cellStyle name="Euro" xfId="8"/>
    <cellStyle name="ƒ" xfId="9"/>
    <cellStyle name="Hipervínculo 2" xfId="10"/>
    <cellStyle name="Millares" xfId="11" builtinId="3"/>
    <cellStyle name="Millares [0] 2" xfId="12"/>
    <cellStyle name="Millares 10" xfId="13"/>
    <cellStyle name="Millares 2" xfId="14"/>
    <cellStyle name="Millares 3" xfId="15"/>
    <cellStyle name="Millares 4" xfId="16"/>
    <cellStyle name="Millares 5" xfId="17"/>
    <cellStyle name="Millares 6" xfId="18"/>
    <cellStyle name="Millares 7" xfId="19"/>
    <cellStyle name="Millares 8" xfId="20"/>
    <cellStyle name="Millares 9" xfId="21"/>
    <cellStyle name="Moneda 2" xfId="22"/>
    <cellStyle name="Normal" xfId="0" builtinId="0"/>
    <cellStyle name="Normal 2" xfId="23"/>
    <cellStyle name="Normal 3" xfId="24"/>
    <cellStyle name="Normal 4" xfId="25"/>
    <cellStyle name="Normal 4 2" xfId="26"/>
    <cellStyle name="Normal 5" xfId="27"/>
    <cellStyle name="Normal 6" xfId="28"/>
    <cellStyle name="Normal_Tabla salida para IPS (documento maestro)" xfId="29"/>
    <cellStyle name="Porcentaje 2" xfId="30"/>
    <cellStyle name="Porcentaje 3" xfId="31"/>
    <cellStyle name="Porcentual 2" xfId="32"/>
    <cellStyle name="Porcentual 3" xfId="33"/>
    <cellStyle name="þ_x001d_ð'_x000c_ïþ÷_x000c_âþU_x0001_´_x0006__x0009__x0008__x0007__x0001__x0001_" xfId="34"/>
  </cellStyles>
  <dxfs count="1">
    <dxf>
      <fill>
        <patternFill>
          <bgColor theme="9" tint="0.79998168889431442"/>
        </patternFill>
      </fill>
    </dxf>
  </dxfs>
  <tableStyles count="2" defaultTableStyle="TableStyleMedium2" defaultPivotStyle="PivotStyleLight16">
    <tableStyle name="Estilo de tabla 1" pivot="0" count="1">
      <tableStyleElement type="firstHeaderCell" dxfId="0"/>
    </tableStyle>
    <tableStyle name="Estilo de tabla 2" pivot="0" count="0"/>
  </table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2369820</xdr:colOff>
      <xdr:row>3</xdr:row>
      <xdr:rowOff>38100</xdr:rowOff>
    </xdr:to>
    <xdr:pic>
      <xdr:nvPicPr>
        <xdr:cNvPr id="1025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0080" y="0"/>
          <a:ext cx="2369820" cy="6324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1684020</xdr:colOff>
      <xdr:row>2</xdr:row>
      <xdr:rowOff>38100</xdr:rowOff>
    </xdr:to>
    <xdr:pic>
      <xdr:nvPicPr>
        <xdr:cNvPr id="1026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398520" y="0"/>
          <a:ext cx="1684020" cy="403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INHACIENDA/PSFF/DOCUMENTOS%20PROPUESTOS/PROPUESTA%20PROGRAMA%20E.S.E/PROYECCIONES%20FINANCIERAS%20E.S.E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OBL Y DIST"/>
      <sheetName val="MORBI"/>
      <sheetName val="MORTA"/>
      <sheetName val="CAPAC"/>
      <sheetName val="SERV ESE"/>
      <sheetName val="CAP PRIV"/>
      <sheetName val="calidad"/>
      <sheetName val="procesos"/>
      <sheetName val="Portafolio"/>
      <sheetName val="Produccion"/>
      <sheetName val="Eficiencia"/>
      <sheetName val="Reconocimiento"/>
      <sheetName val="%Reconocimiento"/>
      <sheetName val="Recaudado"/>
      <sheetName val="%Recaudado"/>
      <sheetName val="Cuadro verificación"/>
      <sheetName val="plan recau"/>
      <sheetName val="Cartera"/>
      <sheetName val="GVariables"/>
      <sheetName val="%Gastos"/>
      <sheetName val="Contratos personal"/>
      <sheetName val="eficiencia eco"/>
      <sheetName val="balance pptal"/>
      <sheetName val="Pasivos"/>
      <sheetName val="Fortalecimiento tecnológico"/>
      <sheetName val="PRESUPUESTO"/>
      <sheetName val="Equilibrio presupuestal"/>
      <sheetName val="Flujo Financiero Proyectado"/>
      <sheetName val="Riesgo"/>
      <sheetName val="Car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I2" t="str">
            <v>05</v>
          </cell>
        </row>
        <row r="3">
          <cell r="BI3" t="str">
            <v>05</v>
          </cell>
        </row>
        <row r="4">
          <cell r="BI4" t="str">
            <v>05</v>
          </cell>
        </row>
        <row r="5">
          <cell r="BI5" t="str">
            <v>05</v>
          </cell>
        </row>
        <row r="6">
          <cell r="BI6" t="str">
            <v>05</v>
          </cell>
        </row>
        <row r="7">
          <cell r="BI7" t="str">
            <v>05</v>
          </cell>
        </row>
        <row r="8">
          <cell r="BI8" t="str">
            <v>05</v>
          </cell>
        </row>
        <row r="9">
          <cell r="BI9" t="str">
            <v>05</v>
          </cell>
        </row>
        <row r="10">
          <cell r="BI10" t="str">
            <v>05</v>
          </cell>
        </row>
        <row r="11">
          <cell r="BI11" t="str">
            <v>05</v>
          </cell>
        </row>
        <row r="12">
          <cell r="BI12" t="str">
            <v>05</v>
          </cell>
        </row>
        <row r="13">
          <cell r="BI13" t="str">
            <v>05</v>
          </cell>
        </row>
        <row r="14">
          <cell r="BI14" t="str">
            <v>05</v>
          </cell>
        </row>
        <row r="15">
          <cell r="BI15" t="str">
            <v>05</v>
          </cell>
        </row>
        <row r="16">
          <cell r="BI16" t="str">
            <v>05</v>
          </cell>
        </row>
        <row r="17">
          <cell r="BI17" t="str">
            <v>05</v>
          </cell>
        </row>
        <row r="18">
          <cell r="BI18" t="str">
            <v>05</v>
          </cell>
        </row>
        <row r="19">
          <cell r="BI19" t="str">
            <v>05</v>
          </cell>
        </row>
        <row r="20">
          <cell r="BI20" t="str">
            <v>05</v>
          </cell>
        </row>
        <row r="21">
          <cell r="BI21" t="str">
            <v>05</v>
          </cell>
        </row>
        <row r="22">
          <cell r="BI22" t="str">
            <v>05</v>
          </cell>
        </row>
        <row r="23">
          <cell r="BI23" t="str">
            <v>05</v>
          </cell>
        </row>
        <row r="24">
          <cell r="BI24" t="str">
            <v>05</v>
          </cell>
        </row>
        <row r="25">
          <cell r="BI25" t="str">
            <v>05</v>
          </cell>
        </row>
        <row r="26">
          <cell r="BI26" t="str">
            <v>05</v>
          </cell>
        </row>
        <row r="27">
          <cell r="BI27" t="str">
            <v>05</v>
          </cell>
        </row>
        <row r="28">
          <cell r="BI28" t="str">
            <v>05</v>
          </cell>
        </row>
        <row r="29">
          <cell r="BI29" t="str">
            <v>05</v>
          </cell>
        </row>
        <row r="30">
          <cell r="BI30" t="str">
            <v>05</v>
          </cell>
        </row>
        <row r="31">
          <cell r="BI31" t="str">
            <v>05</v>
          </cell>
        </row>
        <row r="32">
          <cell r="BI32" t="str">
            <v>05</v>
          </cell>
        </row>
        <row r="33">
          <cell r="BI33" t="str">
            <v>05</v>
          </cell>
        </row>
        <row r="34">
          <cell r="BI34" t="str">
            <v>05</v>
          </cell>
        </row>
        <row r="35">
          <cell r="BI35" t="str">
            <v>05</v>
          </cell>
        </row>
        <row r="36">
          <cell r="BI36" t="str">
            <v>05</v>
          </cell>
        </row>
        <row r="37">
          <cell r="BI37" t="str">
            <v>05</v>
          </cell>
        </row>
        <row r="38">
          <cell r="BI38" t="str">
            <v>05</v>
          </cell>
        </row>
        <row r="39">
          <cell r="BI39" t="str">
            <v>05</v>
          </cell>
        </row>
        <row r="40">
          <cell r="BI40" t="str">
            <v>05</v>
          </cell>
        </row>
        <row r="41">
          <cell r="BI41" t="str">
            <v>05</v>
          </cell>
        </row>
        <row r="42">
          <cell r="BI42" t="str">
            <v>05</v>
          </cell>
        </row>
        <row r="43">
          <cell r="BI43" t="str">
            <v>05</v>
          </cell>
        </row>
        <row r="44">
          <cell r="BI44" t="str">
            <v>05</v>
          </cell>
        </row>
        <row r="45">
          <cell r="BI45" t="str">
            <v>05</v>
          </cell>
        </row>
        <row r="46">
          <cell r="BI46" t="str">
            <v>05</v>
          </cell>
        </row>
        <row r="47">
          <cell r="BI47" t="str">
            <v>05</v>
          </cell>
        </row>
        <row r="48">
          <cell r="BI48" t="str">
            <v>05</v>
          </cell>
        </row>
        <row r="49">
          <cell r="BI49" t="str">
            <v>05</v>
          </cell>
        </row>
        <row r="50">
          <cell r="BI50" t="str">
            <v>05</v>
          </cell>
        </row>
        <row r="51">
          <cell r="BI51" t="str">
            <v>05</v>
          </cell>
        </row>
        <row r="52">
          <cell r="BI52" t="str">
            <v>05</v>
          </cell>
        </row>
        <row r="53">
          <cell r="BI53" t="str">
            <v>05</v>
          </cell>
        </row>
        <row r="54">
          <cell r="A54">
            <v>0</v>
          </cell>
          <cell r="K54">
            <v>0</v>
          </cell>
          <cell r="BI54" t="str">
            <v>05</v>
          </cell>
        </row>
        <row r="55">
          <cell r="BI55" t="str">
            <v>05</v>
          </cell>
        </row>
        <row r="56">
          <cell r="BI56" t="str">
            <v>05</v>
          </cell>
        </row>
        <row r="57">
          <cell r="BI57" t="str">
            <v>05</v>
          </cell>
        </row>
        <row r="58">
          <cell r="BI58" t="str">
            <v>05</v>
          </cell>
        </row>
        <row r="59">
          <cell r="BI59" t="str">
            <v>05</v>
          </cell>
        </row>
        <row r="60">
          <cell r="BI60" t="str">
            <v>05</v>
          </cell>
        </row>
        <row r="61">
          <cell r="BI61" t="str">
            <v>05</v>
          </cell>
        </row>
        <row r="62">
          <cell r="BI62" t="str">
            <v>05</v>
          </cell>
        </row>
        <row r="63">
          <cell r="BI63" t="str">
            <v>05</v>
          </cell>
        </row>
        <row r="64">
          <cell r="BI64" t="str">
            <v>05</v>
          </cell>
        </row>
        <row r="65">
          <cell r="BI65" t="str">
            <v>05</v>
          </cell>
        </row>
        <row r="66">
          <cell r="BI66" t="str">
            <v>05</v>
          </cell>
        </row>
        <row r="67">
          <cell r="BI67" t="str">
            <v>05</v>
          </cell>
        </row>
        <row r="68">
          <cell r="BI68" t="str">
            <v>05</v>
          </cell>
        </row>
        <row r="69">
          <cell r="BI69" t="str">
            <v>05</v>
          </cell>
        </row>
        <row r="70">
          <cell r="BI70" t="str">
            <v>05</v>
          </cell>
        </row>
        <row r="71">
          <cell r="BI71" t="str">
            <v>05</v>
          </cell>
        </row>
        <row r="72">
          <cell r="BI72" t="str">
            <v>05</v>
          </cell>
        </row>
        <row r="73">
          <cell r="BI73" t="str">
            <v>05</v>
          </cell>
        </row>
        <row r="74">
          <cell r="BI74" t="str">
            <v>05</v>
          </cell>
        </row>
        <row r="75">
          <cell r="BI75" t="str">
            <v>05</v>
          </cell>
        </row>
        <row r="76">
          <cell r="BI76" t="str">
            <v>05</v>
          </cell>
        </row>
        <row r="77">
          <cell r="BI77" t="str">
            <v>05</v>
          </cell>
        </row>
        <row r="78">
          <cell r="BI78" t="str">
            <v>05</v>
          </cell>
        </row>
        <row r="79">
          <cell r="BI79" t="str">
            <v>05</v>
          </cell>
        </row>
        <row r="80">
          <cell r="BI80" t="str">
            <v>05</v>
          </cell>
        </row>
        <row r="81">
          <cell r="BI81" t="str">
            <v>05</v>
          </cell>
        </row>
        <row r="82">
          <cell r="BI82" t="str">
            <v>05</v>
          </cell>
        </row>
        <row r="83">
          <cell r="BI83" t="str">
            <v>05</v>
          </cell>
        </row>
        <row r="84">
          <cell r="BI84" t="str">
            <v>05</v>
          </cell>
        </row>
        <row r="85">
          <cell r="BI85" t="str">
            <v>05</v>
          </cell>
        </row>
        <row r="86">
          <cell r="BI86" t="str">
            <v>05</v>
          </cell>
        </row>
        <row r="87">
          <cell r="BI87" t="str">
            <v>05</v>
          </cell>
        </row>
        <row r="88">
          <cell r="BI88" t="str">
            <v>05</v>
          </cell>
        </row>
        <row r="89">
          <cell r="BI89" t="str">
            <v>05</v>
          </cell>
        </row>
        <row r="90">
          <cell r="BI90" t="str">
            <v>05</v>
          </cell>
        </row>
        <row r="91">
          <cell r="BI91" t="str">
            <v>05</v>
          </cell>
        </row>
        <row r="92">
          <cell r="BI92" t="str">
            <v>05</v>
          </cell>
        </row>
        <row r="93">
          <cell r="BI93" t="str">
            <v>05</v>
          </cell>
        </row>
        <row r="94">
          <cell r="BI94" t="str">
            <v>05</v>
          </cell>
        </row>
        <row r="95">
          <cell r="BI95" t="str">
            <v>05</v>
          </cell>
        </row>
        <row r="96">
          <cell r="BI96" t="str">
            <v>05</v>
          </cell>
        </row>
        <row r="97">
          <cell r="BI97" t="str">
            <v>05</v>
          </cell>
        </row>
        <row r="98">
          <cell r="BI98" t="str">
            <v>05</v>
          </cell>
        </row>
        <row r="99">
          <cell r="BI99" t="str">
            <v>05</v>
          </cell>
        </row>
        <row r="100">
          <cell r="BI100" t="str">
            <v>05</v>
          </cell>
        </row>
        <row r="101">
          <cell r="BI101" t="str">
            <v>05</v>
          </cell>
        </row>
        <row r="102">
          <cell r="BI102" t="str">
            <v>05</v>
          </cell>
        </row>
        <row r="103">
          <cell r="BI103" t="str">
            <v>05</v>
          </cell>
        </row>
        <row r="104">
          <cell r="BI104" t="str">
            <v>05</v>
          </cell>
        </row>
        <row r="105">
          <cell r="BI105" t="str">
            <v>05</v>
          </cell>
        </row>
        <row r="106">
          <cell r="BI106" t="str">
            <v>05</v>
          </cell>
        </row>
        <row r="107">
          <cell r="BI107" t="str">
            <v>05</v>
          </cell>
        </row>
        <row r="108">
          <cell r="BI108" t="str">
            <v>05</v>
          </cell>
        </row>
        <row r="109">
          <cell r="BI109" t="str">
            <v>05</v>
          </cell>
        </row>
        <row r="110">
          <cell r="BI110" t="str">
            <v>05</v>
          </cell>
        </row>
        <row r="111">
          <cell r="BI111" t="str">
            <v>05</v>
          </cell>
        </row>
        <row r="112">
          <cell r="BI112" t="str">
            <v>05</v>
          </cell>
        </row>
        <row r="113">
          <cell r="BI113" t="str">
            <v>05</v>
          </cell>
        </row>
        <row r="114">
          <cell r="BI114" t="str">
            <v>05</v>
          </cell>
        </row>
        <row r="115">
          <cell r="BI115" t="str">
            <v>05</v>
          </cell>
        </row>
        <row r="116">
          <cell r="BI116" t="str">
            <v>05</v>
          </cell>
        </row>
        <row r="117">
          <cell r="BI117" t="str">
            <v>05</v>
          </cell>
        </row>
        <row r="118">
          <cell r="BI118" t="str">
            <v>05</v>
          </cell>
        </row>
        <row r="119">
          <cell r="BI119" t="str">
            <v>05</v>
          </cell>
        </row>
        <row r="120">
          <cell r="BI120" t="str">
            <v>05</v>
          </cell>
        </row>
        <row r="121">
          <cell r="BI121" t="str">
            <v>05</v>
          </cell>
        </row>
        <row r="122">
          <cell r="BI122" t="str">
            <v>05</v>
          </cell>
        </row>
        <row r="123">
          <cell r="BI123" t="str">
            <v>05</v>
          </cell>
        </row>
        <row r="124">
          <cell r="BI124" t="str">
            <v>05</v>
          </cell>
        </row>
        <row r="125">
          <cell r="BI125" t="str">
            <v>05</v>
          </cell>
        </row>
        <row r="126">
          <cell r="BI126" t="str">
            <v>05</v>
          </cell>
        </row>
        <row r="127">
          <cell r="BI127" t="str">
            <v>08</v>
          </cell>
        </row>
        <row r="128">
          <cell r="BI128" t="str">
            <v>08</v>
          </cell>
        </row>
        <row r="129">
          <cell r="BI129" t="str">
            <v>08</v>
          </cell>
        </row>
        <row r="130">
          <cell r="BI130" t="str">
            <v>08</v>
          </cell>
        </row>
        <row r="131">
          <cell r="BI131" t="str">
            <v>08</v>
          </cell>
        </row>
        <row r="132">
          <cell r="BI132" t="str">
            <v>08</v>
          </cell>
        </row>
        <row r="133">
          <cell r="BI133" t="str">
            <v>08</v>
          </cell>
        </row>
        <row r="134">
          <cell r="BI134" t="str">
            <v>08</v>
          </cell>
        </row>
        <row r="135">
          <cell r="BI135" t="str">
            <v>08</v>
          </cell>
        </row>
        <row r="136">
          <cell r="BI136" t="str">
            <v>08</v>
          </cell>
        </row>
        <row r="137">
          <cell r="BI137" t="str">
            <v>08</v>
          </cell>
        </row>
        <row r="138">
          <cell r="BI138" t="str">
            <v>08</v>
          </cell>
        </row>
        <row r="139">
          <cell r="BI139" t="str">
            <v>08</v>
          </cell>
        </row>
        <row r="140">
          <cell r="BI140" t="str">
            <v>08</v>
          </cell>
        </row>
        <row r="141">
          <cell r="BI141" t="str">
            <v>08</v>
          </cell>
        </row>
        <row r="142">
          <cell r="BI142" t="str">
            <v>08</v>
          </cell>
        </row>
        <row r="143">
          <cell r="BI143" t="str">
            <v>08</v>
          </cell>
        </row>
        <row r="144">
          <cell r="BI144" t="str">
            <v>08</v>
          </cell>
        </row>
        <row r="145">
          <cell r="BI145" t="str">
            <v>08</v>
          </cell>
        </row>
        <row r="146">
          <cell r="BI146" t="str">
            <v>08</v>
          </cell>
        </row>
        <row r="147">
          <cell r="BI147" t="str">
            <v>08</v>
          </cell>
        </row>
        <row r="148">
          <cell r="BI148" t="str">
            <v>08</v>
          </cell>
        </row>
        <row r="149">
          <cell r="BI149" t="str">
            <v>08</v>
          </cell>
        </row>
        <row r="150">
          <cell r="BI150" t="str">
            <v>11</v>
          </cell>
        </row>
        <row r="151">
          <cell r="BI151" t="str">
            <v>13</v>
          </cell>
        </row>
        <row r="152">
          <cell r="BI152" t="str">
            <v>13</v>
          </cell>
        </row>
        <row r="153">
          <cell r="BI153" t="str">
            <v>13</v>
          </cell>
        </row>
        <row r="154">
          <cell r="BI154" t="str">
            <v>13</v>
          </cell>
        </row>
        <row r="155">
          <cell r="BI155" t="str">
            <v>13</v>
          </cell>
        </row>
        <row r="156">
          <cell r="BI156" t="str">
            <v>13</v>
          </cell>
        </row>
        <row r="157">
          <cell r="BI157" t="str">
            <v>13</v>
          </cell>
        </row>
        <row r="158">
          <cell r="BI158" t="str">
            <v>13</v>
          </cell>
        </row>
        <row r="159">
          <cell r="BI159" t="str">
            <v>13</v>
          </cell>
        </row>
        <row r="160">
          <cell r="BI160" t="str">
            <v>13</v>
          </cell>
        </row>
        <row r="161">
          <cell r="BI161" t="str">
            <v>13</v>
          </cell>
        </row>
        <row r="162">
          <cell r="BI162" t="str">
            <v>13</v>
          </cell>
        </row>
        <row r="163">
          <cell r="BI163" t="str">
            <v>13</v>
          </cell>
        </row>
        <row r="164">
          <cell r="BI164" t="str">
            <v>13</v>
          </cell>
        </row>
        <row r="165">
          <cell r="BI165" t="str">
            <v>13</v>
          </cell>
        </row>
        <row r="166">
          <cell r="BI166" t="str">
            <v>13</v>
          </cell>
        </row>
        <row r="167">
          <cell r="BI167" t="str">
            <v>13</v>
          </cell>
        </row>
        <row r="168">
          <cell r="BI168" t="str">
            <v>13</v>
          </cell>
        </row>
        <row r="169">
          <cell r="BI169" t="str">
            <v>13</v>
          </cell>
        </row>
        <row r="170">
          <cell r="BI170" t="str">
            <v>13</v>
          </cell>
        </row>
        <row r="171">
          <cell r="BI171" t="str">
            <v>13</v>
          </cell>
        </row>
        <row r="172">
          <cell r="BI172" t="str">
            <v>13</v>
          </cell>
        </row>
        <row r="173">
          <cell r="BI173" t="str">
            <v>13</v>
          </cell>
        </row>
        <row r="174">
          <cell r="BI174" t="str">
            <v>13</v>
          </cell>
        </row>
        <row r="175">
          <cell r="BI175" t="str">
            <v>13</v>
          </cell>
        </row>
        <row r="176">
          <cell r="BI176" t="str">
            <v>13</v>
          </cell>
        </row>
        <row r="177">
          <cell r="BI177" t="str">
            <v>13</v>
          </cell>
        </row>
        <row r="178">
          <cell r="BI178" t="str">
            <v>13</v>
          </cell>
        </row>
        <row r="179">
          <cell r="BI179" t="str">
            <v>13</v>
          </cell>
        </row>
        <row r="180">
          <cell r="BI180" t="str">
            <v>13</v>
          </cell>
        </row>
        <row r="181">
          <cell r="BI181" t="str">
            <v>13</v>
          </cell>
        </row>
        <row r="182">
          <cell r="BI182" t="str">
            <v>13</v>
          </cell>
        </row>
        <row r="183">
          <cell r="BI183" t="str">
            <v>13</v>
          </cell>
        </row>
        <row r="184">
          <cell r="BI184" t="str">
            <v>13</v>
          </cell>
        </row>
        <row r="185">
          <cell r="BI185" t="str">
            <v>13</v>
          </cell>
        </row>
        <row r="186">
          <cell r="BI186" t="str">
            <v>13</v>
          </cell>
        </row>
        <row r="187">
          <cell r="BI187" t="str">
            <v>13</v>
          </cell>
        </row>
        <row r="188">
          <cell r="BI188" t="str">
            <v>13</v>
          </cell>
        </row>
        <row r="189">
          <cell r="BI189" t="str">
            <v>13</v>
          </cell>
        </row>
        <row r="190">
          <cell r="BI190" t="str">
            <v>13</v>
          </cell>
        </row>
        <row r="191">
          <cell r="BI191" t="str">
            <v>13</v>
          </cell>
        </row>
        <row r="192">
          <cell r="BI192" t="str">
            <v>13</v>
          </cell>
        </row>
        <row r="193">
          <cell r="BI193" t="str">
            <v>13</v>
          </cell>
        </row>
        <row r="194">
          <cell r="BI194" t="str">
            <v>13</v>
          </cell>
        </row>
        <row r="195">
          <cell r="BI195" t="str">
            <v>13</v>
          </cell>
        </row>
        <row r="196">
          <cell r="BI196" t="str">
            <v>15</v>
          </cell>
        </row>
        <row r="197">
          <cell r="BI197" t="str">
            <v>15</v>
          </cell>
        </row>
        <row r="198">
          <cell r="BI198" t="str">
            <v>15</v>
          </cell>
        </row>
        <row r="199">
          <cell r="BI199" t="str">
            <v>15</v>
          </cell>
        </row>
        <row r="200">
          <cell r="BI200" t="str">
            <v>15</v>
          </cell>
        </row>
        <row r="201">
          <cell r="BI201" t="str">
            <v>15</v>
          </cell>
        </row>
        <row r="202">
          <cell r="BI202" t="str">
            <v>15</v>
          </cell>
        </row>
        <row r="203">
          <cell r="BI203" t="str">
            <v>15</v>
          </cell>
        </row>
        <row r="204">
          <cell r="BI204" t="str">
            <v>15</v>
          </cell>
        </row>
        <row r="205">
          <cell r="BI205" t="str">
            <v>15</v>
          </cell>
        </row>
        <row r="206">
          <cell r="BI206" t="str">
            <v>15</v>
          </cell>
        </row>
        <row r="207">
          <cell r="BI207" t="str">
            <v>15</v>
          </cell>
        </row>
        <row r="208">
          <cell r="BI208" t="str">
            <v>15</v>
          </cell>
        </row>
        <row r="209">
          <cell r="BI209" t="str">
            <v>15</v>
          </cell>
        </row>
        <row r="210">
          <cell r="BI210" t="str">
            <v>15</v>
          </cell>
        </row>
        <row r="211">
          <cell r="BI211" t="str">
            <v>15</v>
          </cell>
        </row>
        <row r="212">
          <cell r="BI212" t="str">
            <v>15</v>
          </cell>
        </row>
        <row r="213">
          <cell r="BI213" t="str">
            <v>15</v>
          </cell>
        </row>
        <row r="214">
          <cell r="BI214" t="str">
            <v>15</v>
          </cell>
        </row>
        <row r="215">
          <cell r="BI215" t="str">
            <v>15</v>
          </cell>
        </row>
        <row r="216">
          <cell r="BI216" t="str">
            <v>15</v>
          </cell>
        </row>
        <row r="217">
          <cell r="BI217" t="str">
            <v>15</v>
          </cell>
        </row>
        <row r="218">
          <cell r="BI218" t="str">
            <v>15</v>
          </cell>
        </row>
        <row r="219">
          <cell r="BI219" t="str">
            <v>15</v>
          </cell>
        </row>
        <row r="220">
          <cell r="BI220" t="str">
            <v>15</v>
          </cell>
        </row>
        <row r="221">
          <cell r="BI221" t="str">
            <v>15</v>
          </cell>
        </row>
        <row r="222">
          <cell r="BI222" t="str">
            <v>15</v>
          </cell>
        </row>
        <row r="223">
          <cell r="BI223" t="str">
            <v>15</v>
          </cell>
        </row>
        <row r="224">
          <cell r="BI224" t="str">
            <v>15</v>
          </cell>
        </row>
        <row r="225">
          <cell r="BI225" t="str">
            <v>15</v>
          </cell>
        </row>
        <row r="226">
          <cell r="BI226" t="str">
            <v>15</v>
          </cell>
        </row>
        <row r="227">
          <cell r="BI227" t="str">
            <v>15</v>
          </cell>
        </row>
        <row r="228">
          <cell r="BI228" t="str">
            <v>15</v>
          </cell>
        </row>
        <row r="229">
          <cell r="BI229" t="str">
            <v>15</v>
          </cell>
        </row>
        <row r="230">
          <cell r="BI230" t="str">
            <v>15</v>
          </cell>
        </row>
        <row r="231">
          <cell r="BI231" t="str">
            <v>15</v>
          </cell>
        </row>
        <row r="232">
          <cell r="BI232" t="str">
            <v>15</v>
          </cell>
        </row>
        <row r="233">
          <cell r="BI233" t="str">
            <v>15</v>
          </cell>
        </row>
        <row r="234">
          <cell r="BI234" t="str">
            <v>15</v>
          </cell>
        </row>
        <row r="235">
          <cell r="BI235" t="str">
            <v>15</v>
          </cell>
        </row>
        <row r="236">
          <cell r="BI236" t="str">
            <v>15</v>
          </cell>
        </row>
        <row r="237">
          <cell r="BI237" t="str">
            <v>15</v>
          </cell>
        </row>
        <row r="238">
          <cell r="BI238" t="str">
            <v>15</v>
          </cell>
        </row>
        <row r="239">
          <cell r="BI239" t="str">
            <v>15</v>
          </cell>
        </row>
        <row r="240">
          <cell r="BI240" t="str">
            <v>15</v>
          </cell>
        </row>
        <row r="241">
          <cell r="BI241" t="str">
            <v>15</v>
          </cell>
        </row>
        <row r="242">
          <cell r="BI242" t="str">
            <v>15</v>
          </cell>
        </row>
        <row r="243">
          <cell r="BI243" t="str">
            <v>15</v>
          </cell>
        </row>
        <row r="244">
          <cell r="BI244" t="str">
            <v>15</v>
          </cell>
        </row>
        <row r="245">
          <cell r="BI245" t="str">
            <v>15</v>
          </cell>
        </row>
        <row r="246">
          <cell r="BI246" t="str">
            <v>15</v>
          </cell>
        </row>
        <row r="247">
          <cell r="BI247" t="str">
            <v>15</v>
          </cell>
        </row>
        <row r="248">
          <cell r="BI248" t="str">
            <v>15</v>
          </cell>
        </row>
        <row r="249">
          <cell r="BI249" t="str">
            <v>15</v>
          </cell>
        </row>
        <row r="250">
          <cell r="BI250" t="str">
            <v>15</v>
          </cell>
        </row>
        <row r="251">
          <cell r="BI251" t="str">
            <v>15</v>
          </cell>
        </row>
        <row r="252">
          <cell r="BI252" t="str">
            <v>15</v>
          </cell>
        </row>
        <row r="253">
          <cell r="BI253" t="str">
            <v>15</v>
          </cell>
        </row>
        <row r="254">
          <cell r="BI254" t="str">
            <v>15</v>
          </cell>
        </row>
        <row r="255">
          <cell r="BI255" t="str">
            <v>15</v>
          </cell>
        </row>
        <row r="256">
          <cell r="BI256" t="str">
            <v>15</v>
          </cell>
        </row>
        <row r="257">
          <cell r="BI257" t="str">
            <v>15</v>
          </cell>
        </row>
        <row r="258">
          <cell r="BI258" t="str">
            <v>15</v>
          </cell>
        </row>
        <row r="259">
          <cell r="BI259" t="str">
            <v>15</v>
          </cell>
        </row>
        <row r="260">
          <cell r="BI260" t="str">
            <v>15</v>
          </cell>
        </row>
        <row r="261">
          <cell r="BI261" t="str">
            <v>15</v>
          </cell>
        </row>
        <row r="262">
          <cell r="BI262" t="str">
            <v>15</v>
          </cell>
        </row>
        <row r="263">
          <cell r="BI263" t="str">
            <v>15</v>
          </cell>
        </row>
        <row r="264">
          <cell r="BI264" t="str">
            <v>15</v>
          </cell>
        </row>
        <row r="265">
          <cell r="BI265" t="str">
            <v>15</v>
          </cell>
        </row>
        <row r="266">
          <cell r="BI266" t="str">
            <v>15</v>
          </cell>
        </row>
        <row r="267">
          <cell r="BI267" t="str">
            <v>15</v>
          </cell>
        </row>
        <row r="268">
          <cell r="BI268" t="str">
            <v>15</v>
          </cell>
        </row>
        <row r="269">
          <cell r="BI269" t="str">
            <v>15</v>
          </cell>
        </row>
        <row r="270">
          <cell r="BI270" t="str">
            <v>15</v>
          </cell>
        </row>
        <row r="271">
          <cell r="BI271" t="str">
            <v>15</v>
          </cell>
        </row>
        <row r="272">
          <cell r="BI272" t="str">
            <v>15</v>
          </cell>
        </row>
        <row r="273">
          <cell r="BI273" t="str">
            <v>15</v>
          </cell>
        </row>
        <row r="274">
          <cell r="BI274" t="str">
            <v>15</v>
          </cell>
        </row>
        <row r="275">
          <cell r="BI275" t="str">
            <v>15</v>
          </cell>
        </row>
        <row r="276">
          <cell r="BI276" t="str">
            <v>15</v>
          </cell>
        </row>
        <row r="277">
          <cell r="BI277" t="str">
            <v>15</v>
          </cell>
        </row>
        <row r="278">
          <cell r="BI278" t="str">
            <v>15</v>
          </cell>
        </row>
        <row r="279">
          <cell r="BI279" t="str">
            <v>15</v>
          </cell>
        </row>
        <row r="280">
          <cell r="BI280" t="str">
            <v>15</v>
          </cell>
        </row>
        <row r="281">
          <cell r="BI281" t="str">
            <v>15</v>
          </cell>
        </row>
        <row r="282">
          <cell r="BI282" t="str">
            <v>15</v>
          </cell>
        </row>
        <row r="283">
          <cell r="BI283" t="str">
            <v>15</v>
          </cell>
        </row>
        <row r="284">
          <cell r="BI284" t="str">
            <v>15</v>
          </cell>
        </row>
        <row r="285">
          <cell r="BI285" t="str">
            <v>15</v>
          </cell>
        </row>
        <row r="286">
          <cell r="BI286" t="str">
            <v>15</v>
          </cell>
        </row>
        <row r="287">
          <cell r="BI287" t="str">
            <v>15</v>
          </cell>
        </row>
        <row r="288">
          <cell r="BI288" t="str">
            <v>15</v>
          </cell>
        </row>
        <row r="289">
          <cell r="BI289" t="str">
            <v>15</v>
          </cell>
        </row>
        <row r="290">
          <cell r="BI290" t="str">
            <v>15</v>
          </cell>
        </row>
        <row r="291">
          <cell r="BI291" t="str">
            <v>15</v>
          </cell>
        </row>
        <row r="292">
          <cell r="BI292" t="str">
            <v>15</v>
          </cell>
        </row>
        <row r="293">
          <cell r="BI293" t="str">
            <v>15</v>
          </cell>
        </row>
        <row r="294">
          <cell r="BI294" t="str">
            <v>15</v>
          </cell>
        </row>
        <row r="295">
          <cell r="BI295" t="str">
            <v>15</v>
          </cell>
        </row>
        <row r="296">
          <cell r="BI296" t="str">
            <v>15</v>
          </cell>
        </row>
        <row r="297">
          <cell r="BI297" t="str">
            <v>15</v>
          </cell>
        </row>
        <row r="298">
          <cell r="BI298" t="str">
            <v>15</v>
          </cell>
        </row>
        <row r="299">
          <cell r="BI299" t="str">
            <v>15</v>
          </cell>
        </row>
        <row r="300">
          <cell r="BI300" t="str">
            <v>15</v>
          </cell>
        </row>
        <row r="301">
          <cell r="BI301" t="str">
            <v>15</v>
          </cell>
        </row>
        <row r="302">
          <cell r="BI302" t="str">
            <v>15</v>
          </cell>
        </row>
        <row r="303">
          <cell r="BI303" t="str">
            <v>15</v>
          </cell>
        </row>
        <row r="304">
          <cell r="BI304" t="str">
            <v>15</v>
          </cell>
        </row>
        <row r="305">
          <cell r="BI305" t="str">
            <v>15</v>
          </cell>
        </row>
        <row r="306">
          <cell r="BI306" t="str">
            <v>15</v>
          </cell>
        </row>
        <row r="307">
          <cell r="BI307" t="str">
            <v>15</v>
          </cell>
        </row>
        <row r="308">
          <cell r="BI308" t="str">
            <v>15</v>
          </cell>
        </row>
        <row r="309">
          <cell r="BI309" t="str">
            <v>15</v>
          </cell>
        </row>
        <row r="310">
          <cell r="BI310" t="str">
            <v>15</v>
          </cell>
        </row>
        <row r="311">
          <cell r="BI311" t="str">
            <v>15</v>
          </cell>
        </row>
        <row r="312">
          <cell r="BI312" t="str">
            <v>15</v>
          </cell>
        </row>
        <row r="313">
          <cell r="BI313" t="str">
            <v>15</v>
          </cell>
        </row>
        <row r="314">
          <cell r="BI314" t="str">
            <v>15</v>
          </cell>
        </row>
        <row r="315">
          <cell r="BI315" t="str">
            <v>15</v>
          </cell>
        </row>
        <row r="316">
          <cell r="BI316" t="str">
            <v>15</v>
          </cell>
        </row>
        <row r="317">
          <cell r="BI317" t="str">
            <v>15</v>
          </cell>
        </row>
        <row r="318">
          <cell r="BI318" t="str">
            <v>15</v>
          </cell>
        </row>
        <row r="319">
          <cell r="BI319" t="str">
            <v>17</v>
          </cell>
        </row>
        <row r="320">
          <cell r="BI320" t="str">
            <v>17</v>
          </cell>
        </row>
        <row r="321">
          <cell r="BI321" t="str">
            <v>17</v>
          </cell>
        </row>
        <row r="322">
          <cell r="BI322" t="str">
            <v>17</v>
          </cell>
        </row>
        <row r="323">
          <cell r="BI323" t="str">
            <v>17</v>
          </cell>
        </row>
        <row r="324">
          <cell r="BI324" t="str">
            <v>17</v>
          </cell>
        </row>
        <row r="325">
          <cell r="BI325" t="str">
            <v>17</v>
          </cell>
        </row>
        <row r="326">
          <cell r="BI326" t="str">
            <v>17</v>
          </cell>
        </row>
        <row r="327">
          <cell r="BI327" t="str">
            <v>17</v>
          </cell>
        </row>
        <row r="328">
          <cell r="BI328" t="str">
            <v>17</v>
          </cell>
        </row>
        <row r="329">
          <cell r="BI329" t="str">
            <v>17</v>
          </cell>
        </row>
        <row r="330">
          <cell r="BI330" t="str">
            <v>17</v>
          </cell>
        </row>
        <row r="331">
          <cell r="BI331" t="str">
            <v>17</v>
          </cell>
        </row>
        <row r="332">
          <cell r="BI332" t="str">
            <v>17</v>
          </cell>
        </row>
        <row r="333">
          <cell r="BI333" t="str">
            <v>17</v>
          </cell>
        </row>
        <row r="334">
          <cell r="BI334" t="str">
            <v>17</v>
          </cell>
        </row>
        <row r="335">
          <cell r="BI335" t="str">
            <v>17</v>
          </cell>
        </row>
        <row r="336">
          <cell r="BI336" t="str">
            <v>17</v>
          </cell>
        </row>
        <row r="337">
          <cell r="BI337" t="str">
            <v>17</v>
          </cell>
        </row>
        <row r="338">
          <cell r="BI338" t="str">
            <v>17</v>
          </cell>
        </row>
        <row r="339">
          <cell r="BI339" t="str">
            <v>17</v>
          </cell>
        </row>
        <row r="340">
          <cell r="BI340" t="str">
            <v>17</v>
          </cell>
        </row>
        <row r="341">
          <cell r="BI341" t="str">
            <v>17</v>
          </cell>
        </row>
        <row r="342">
          <cell r="BI342" t="str">
            <v>17</v>
          </cell>
        </row>
        <row r="343">
          <cell r="BI343" t="str">
            <v>17</v>
          </cell>
        </row>
        <row r="344">
          <cell r="BI344" t="str">
            <v>17</v>
          </cell>
        </row>
        <row r="345">
          <cell r="BI345" t="str">
            <v>17</v>
          </cell>
        </row>
        <row r="346">
          <cell r="BI346" t="str">
            <v>18</v>
          </cell>
        </row>
        <row r="347">
          <cell r="BI347" t="str">
            <v>18</v>
          </cell>
        </row>
        <row r="348">
          <cell r="BI348" t="str">
            <v>18</v>
          </cell>
        </row>
        <row r="349">
          <cell r="BI349" t="str">
            <v>18</v>
          </cell>
        </row>
        <row r="350">
          <cell r="BI350" t="str">
            <v>18</v>
          </cell>
        </row>
        <row r="351">
          <cell r="BI351" t="str">
            <v>18</v>
          </cell>
        </row>
        <row r="352">
          <cell r="BI352" t="str">
            <v>18</v>
          </cell>
        </row>
        <row r="353">
          <cell r="BI353" t="str">
            <v>18</v>
          </cell>
        </row>
        <row r="354">
          <cell r="BI354" t="str">
            <v>18</v>
          </cell>
        </row>
        <row r="355">
          <cell r="BI355" t="str">
            <v>18</v>
          </cell>
        </row>
        <row r="356">
          <cell r="BI356" t="str">
            <v>18</v>
          </cell>
        </row>
        <row r="357">
          <cell r="BI357" t="str">
            <v>18</v>
          </cell>
        </row>
        <row r="358">
          <cell r="BI358" t="str">
            <v>18</v>
          </cell>
        </row>
        <row r="359">
          <cell r="BI359" t="str">
            <v>18</v>
          </cell>
        </row>
        <row r="360">
          <cell r="BI360" t="str">
            <v>18</v>
          </cell>
        </row>
        <row r="361">
          <cell r="BI361" t="str">
            <v>18</v>
          </cell>
        </row>
        <row r="362">
          <cell r="BI362" t="str">
            <v>19</v>
          </cell>
        </row>
        <row r="363">
          <cell r="BI363" t="str">
            <v>19</v>
          </cell>
        </row>
        <row r="364">
          <cell r="BI364" t="str">
            <v>19</v>
          </cell>
        </row>
        <row r="365">
          <cell r="BI365" t="str">
            <v>19</v>
          </cell>
        </row>
        <row r="366">
          <cell r="BI366" t="str">
            <v>19</v>
          </cell>
        </row>
        <row r="367">
          <cell r="BI367" t="str">
            <v>19</v>
          </cell>
        </row>
        <row r="368">
          <cell r="BI368" t="str">
            <v>19</v>
          </cell>
        </row>
        <row r="369">
          <cell r="BI369" t="str">
            <v>19</v>
          </cell>
        </row>
        <row r="370">
          <cell r="BI370" t="str">
            <v>19</v>
          </cell>
        </row>
        <row r="371">
          <cell r="BI371" t="str">
            <v>19</v>
          </cell>
        </row>
        <row r="372">
          <cell r="BI372" t="str">
            <v>19</v>
          </cell>
        </row>
        <row r="373">
          <cell r="BI373" t="str">
            <v>19</v>
          </cell>
        </row>
        <row r="374">
          <cell r="BI374" t="str">
            <v>19</v>
          </cell>
        </row>
        <row r="375">
          <cell r="BI375" t="str">
            <v>19</v>
          </cell>
        </row>
        <row r="376">
          <cell r="BI376" t="str">
            <v>19</v>
          </cell>
        </row>
        <row r="377">
          <cell r="BI377" t="str">
            <v>19</v>
          </cell>
        </row>
        <row r="378">
          <cell r="BI378" t="str">
            <v>19</v>
          </cell>
        </row>
        <row r="379">
          <cell r="BI379" t="str">
            <v>19</v>
          </cell>
        </row>
        <row r="380">
          <cell r="BI380" t="str">
            <v>19</v>
          </cell>
        </row>
        <row r="381">
          <cell r="BI381" t="str">
            <v>19</v>
          </cell>
        </row>
        <row r="382">
          <cell r="BI382" t="str">
            <v>19</v>
          </cell>
        </row>
        <row r="383">
          <cell r="BI383" t="str">
            <v>19</v>
          </cell>
        </row>
        <row r="384">
          <cell r="BI384" t="str">
            <v>19</v>
          </cell>
        </row>
        <row r="385">
          <cell r="BI385" t="str">
            <v>19</v>
          </cell>
        </row>
        <row r="386">
          <cell r="BI386" t="str">
            <v>19</v>
          </cell>
        </row>
        <row r="387">
          <cell r="BI387" t="str">
            <v>19</v>
          </cell>
        </row>
        <row r="388">
          <cell r="BI388" t="str">
            <v>19</v>
          </cell>
        </row>
        <row r="389">
          <cell r="BI389" t="str">
            <v>19</v>
          </cell>
        </row>
        <row r="390">
          <cell r="BI390" t="str">
            <v>19</v>
          </cell>
        </row>
        <row r="391">
          <cell r="BI391" t="str">
            <v>19</v>
          </cell>
        </row>
        <row r="392">
          <cell r="BI392" t="str">
            <v>19</v>
          </cell>
        </row>
        <row r="393">
          <cell r="BI393" t="str">
            <v>19</v>
          </cell>
        </row>
        <row r="394">
          <cell r="BI394" t="str">
            <v>19</v>
          </cell>
        </row>
        <row r="395">
          <cell r="BI395" t="str">
            <v>19</v>
          </cell>
        </row>
        <row r="396">
          <cell r="BI396" t="str">
            <v>19</v>
          </cell>
        </row>
        <row r="397">
          <cell r="BI397" t="str">
            <v>19</v>
          </cell>
        </row>
        <row r="398">
          <cell r="BI398" t="str">
            <v>19</v>
          </cell>
        </row>
        <row r="399">
          <cell r="BI399" t="str">
            <v>19</v>
          </cell>
        </row>
        <row r="400">
          <cell r="BI400" t="str">
            <v>19</v>
          </cell>
        </row>
        <row r="401">
          <cell r="BI401" t="str">
            <v>19</v>
          </cell>
        </row>
        <row r="402">
          <cell r="BI402" t="str">
            <v>19</v>
          </cell>
        </row>
        <row r="403">
          <cell r="BI403" t="str">
            <v>20</v>
          </cell>
        </row>
        <row r="404">
          <cell r="BI404" t="str">
            <v>20</v>
          </cell>
        </row>
        <row r="405">
          <cell r="BI405" t="str">
            <v>20</v>
          </cell>
        </row>
        <row r="406">
          <cell r="BI406" t="str">
            <v>20</v>
          </cell>
        </row>
        <row r="407">
          <cell r="BI407" t="str">
            <v>20</v>
          </cell>
        </row>
        <row r="408">
          <cell r="BI408" t="str">
            <v>20</v>
          </cell>
        </row>
        <row r="409">
          <cell r="BI409" t="str">
            <v>20</v>
          </cell>
        </row>
        <row r="410">
          <cell r="BI410" t="str">
            <v>20</v>
          </cell>
        </row>
        <row r="411">
          <cell r="BI411" t="str">
            <v>20</v>
          </cell>
        </row>
        <row r="412">
          <cell r="BI412" t="str">
            <v>20</v>
          </cell>
        </row>
        <row r="413">
          <cell r="BI413" t="str">
            <v>20</v>
          </cell>
        </row>
        <row r="414">
          <cell r="BI414" t="str">
            <v>20</v>
          </cell>
        </row>
        <row r="415">
          <cell r="BI415" t="str">
            <v>20</v>
          </cell>
        </row>
        <row r="416">
          <cell r="BI416" t="str">
            <v>20</v>
          </cell>
        </row>
        <row r="417">
          <cell r="BI417" t="str">
            <v>20</v>
          </cell>
        </row>
        <row r="418">
          <cell r="BI418" t="str">
            <v>20</v>
          </cell>
        </row>
        <row r="419">
          <cell r="BI419" t="str">
            <v>20</v>
          </cell>
        </row>
        <row r="420">
          <cell r="BI420" t="str">
            <v>20</v>
          </cell>
        </row>
        <row r="421">
          <cell r="BI421" t="str">
            <v>20</v>
          </cell>
        </row>
        <row r="422">
          <cell r="BI422" t="str">
            <v>20</v>
          </cell>
        </row>
        <row r="423">
          <cell r="BI423" t="str">
            <v>20</v>
          </cell>
        </row>
        <row r="424">
          <cell r="BI424" t="str">
            <v>20</v>
          </cell>
        </row>
        <row r="425">
          <cell r="BI425" t="str">
            <v>20</v>
          </cell>
        </row>
        <row r="426">
          <cell r="BI426" t="str">
            <v>20</v>
          </cell>
        </row>
        <row r="427">
          <cell r="BI427" t="str">
            <v>20</v>
          </cell>
        </row>
        <row r="428">
          <cell r="BI428" t="str">
            <v>23</v>
          </cell>
        </row>
        <row r="429">
          <cell r="BI429" t="str">
            <v>23</v>
          </cell>
        </row>
        <row r="430">
          <cell r="BI430" t="str">
            <v>23</v>
          </cell>
        </row>
        <row r="431">
          <cell r="BI431" t="str">
            <v>23</v>
          </cell>
        </row>
        <row r="432">
          <cell r="BI432" t="str">
            <v>23</v>
          </cell>
        </row>
        <row r="433">
          <cell r="BI433" t="str">
            <v>23</v>
          </cell>
        </row>
        <row r="434">
          <cell r="BI434" t="str">
            <v>23</v>
          </cell>
        </row>
        <row r="435">
          <cell r="BI435" t="str">
            <v>23</v>
          </cell>
        </row>
        <row r="436">
          <cell r="BI436" t="str">
            <v>23</v>
          </cell>
        </row>
        <row r="437">
          <cell r="BI437" t="str">
            <v>23</v>
          </cell>
        </row>
        <row r="438">
          <cell r="BI438" t="str">
            <v>23</v>
          </cell>
        </row>
        <row r="439">
          <cell r="BI439" t="str">
            <v>23</v>
          </cell>
        </row>
        <row r="440">
          <cell r="BI440" t="str">
            <v>23</v>
          </cell>
        </row>
        <row r="441">
          <cell r="BI441" t="str">
            <v>23</v>
          </cell>
        </row>
        <row r="442">
          <cell r="BI442" t="str">
            <v>23</v>
          </cell>
        </row>
        <row r="443">
          <cell r="BI443" t="str">
            <v>23</v>
          </cell>
        </row>
        <row r="444">
          <cell r="BI444" t="str">
            <v>23</v>
          </cell>
        </row>
        <row r="445">
          <cell r="BI445" t="str">
            <v>23</v>
          </cell>
        </row>
        <row r="446">
          <cell r="BI446" t="str">
            <v>23</v>
          </cell>
        </row>
        <row r="447">
          <cell r="BI447" t="str">
            <v>23</v>
          </cell>
        </row>
        <row r="448">
          <cell r="BI448" t="str">
            <v>23</v>
          </cell>
        </row>
        <row r="449">
          <cell r="BI449" t="str">
            <v>23</v>
          </cell>
        </row>
        <row r="450">
          <cell r="BI450" t="str">
            <v>23</v>
          </cell>
        </row>
        <row r="451">
          <cell r="BI451" t="str">
            <v>23</v>
          </cell>
        </row>
        <row r="452">
          <cell r="BI452" t="str">
            <v>23</v>
          </cell>
        </row>
        <row r="453">
          <cell r="BI453" t="str">
            <v>23</v>
          </cell>
        </row>
        <row r="454">
          <cell r="BI454" t="str">
            <v>23</v>
          </cell>
        </row>
        <row r="455">
          <cell r="BI455" t="str">
            <v>23</v>
          </cell>
        </row>
        <row r="456">
          <cell r="BI456" t="str">
            <v>25</v>
          </cell>
        </row>
        <row r="457">
          <cell r="BI457" t="str">
            <v>25</v>
          </cell>
        </row>
        <row r="458">
          <cell r="BI458" t="str">
            <v>25</v>
          </cell>
        </row>
        <row r="459">
          <cell r="BI459" t="str">
            <v>25</v>
          </cell>
        </row>
        <row r="460">
          <cell r="BI460" t="str">
            <v>25</v>
          </cell>
        </row>
        <row r="461">
          <cell r="BI461" t="str">
            <v>25</v>
          </cell>
        </row>
        <row r="462">
          <cell r="BI462" t="str">
            <v>25</v>
          </cell>
        </row>
        <row r="463">
          <cell r="BI463" t="str">
            <v>25</v>
          </cell>
        </row>
        <row r="464">
          <cell r="BI464" t="str">
            <v>25</v>
          </cell>
        </row>
        <row r="465">
          <cell r="BI465" t="str">
            <v>25</v>
          </cell>
        </row>
        <row r="466">
          <cell r="BI466" t="str">
            <v>25</v>
          </cell>
        </row>
        <row r="467">
          <cell r="BI467" t="str">
            <v>25</v>
          </cell>
        </row>
        <row r="468">
          <cell r="BI468" t="str">
            <v>25</v>
          </cell>
        </row>
        <row r="469">
          <cell r="BI469" t="str">
            <v>25</v>
          </cell>
        </row>
        <row r="470">
          <cell r="BI470" t="str">
            <v>25</v>
          </cell>
        </row>
        <row r="471">
          <cell r="BI471" t="str">
            <v>25</v>
          </cell>
        </row>
        <row r="472">
          <cell r="BI472" t="str">
            <v>25</v>
          </cell>
        </row>
        <row r="473">
          <cell r="BI473" t="str">
            <v>25</v>
          </cell>
        </row>
        <row r="474">
          <cell r="BI474" t="str">
            <v>25</v>
          </cell>
        </row>
        <row r="475">
          <cell r="BI475" t="str">
            <v>25</v>
          </cell>
        </row>
        <row r="476">
          <cell r="BI476" t="str">
            <v>25</v>
          </cell>
        </row>
        <row r="477">
          <cell r="BI477" t="str">
            <v>25</v>
          </cell>
        </row>
        <row r="478">
          <cell r="BI478" t="str">
            <v>25</v>
          </cell>
        </row>
        <row r="479">
          <cell r="BI479" t="str">
            <v>25</v>
          </cell>
        </row>
        <row r="480">
          <cell r="BI480" t="str">
            <v>25</v>
          </cell>
        </row>
        <row r="481">
          <cell r="BI481" t="str">
            <v>25</v>
          </cell>
        </row>
        <row r="482">
          <cell r="BI482" t="str">
            <v>25</v>
          </cell>
        </row>
        <row r="483">
          <cell r="BI483" t="str">
            <v>25</v>
          </cell>
        </row>
        <row r="484">
          <cell r="BI484" t="str">
            <v>25</v>
          </cell>
        </row>
        <row r="485">
          <cell r="BI485" t="str">
            <v>25</v>
          </cell>
        </row>
        <row r="486">
          <cell r="BI486" t="str">
            <v>25</v>
          </cell>
        </row>
        <row r="487">
          <cell r="BI487" t="str">
            <v>25</v>
          </cell>
        </row>
        <row r="488">
          <cell r="BI488" t="str">
            <v>25</v>
          </cell>
        </row>
        <row r="489">
          <cell r="BI489" t="str">
            <v>25</v>
          </cell>
        </row>
        <row r="490">
          <cell r="BI490" t="str">
            <v>25</v>
          </cell>
        </row>
        <row r="491">
          <cell r="BI491" t="str">
            <v>25</v>
          </cell>
        </row>
        <row r="492">
          <cell r="BI492" t="str">
            <v>25</v>
          </cell>
        </row>
        <row r="493">
          <cell r="BI493" t="str">
            <v>25</v>
          </cell>
        </row>
        <row r="494">
          <cell r="BI494" t="str">
            <v>25</v>
          </cell>
        </row>
        <row r="495">
          <cell r="BI495" t="str">
            <v>25</v>
          </cell>
        </row>
        <row r="496">
          <cell r="BI496" t="str">
            <v>25</v>
          </cell>
        </row>
        <row r="497">
          <cell r="BI497" t="str">
            <v>25</v>
          </cell>
        </row>
        <row r="498">
          <cell r="BI498" t="str">
            <v>25</v>
          </cell>
        </row>
        <row r="499">
          <cell r="BI499" t="str">
            <v>25</v>
          </cell>
        </row>
        <row r="500">
          <cell r="BI500" t="str">
            <v>25</v>
          </cell>
        </row>
        <row r="501">
          <cell r="BI501" t="str">
            <v>25</v>
          </cell>
        </row>
        <row r="502">
          <cell r="BI502" t="str">
            <v>25</v>
          </cell>
        </row>
        <row r="503">
          <cell r="BI503" t="str">
            <v>25</v>
          </cell>
        </row>
        <row r="504">
          <cell r="BI504" t="str">
            <v>25</v>
          </cell>
        </row>
        <row r="505">
          <cell r="BI505" t="str">
            <v>25</v>
          </cell>
        </row>
        <row r="506">
          <cell r="BI506" t="str">
            <v>25</v>
          </cell>
        </row>
        <row r="507">
          <cell r="BI507" t="str">
            <v>25</v>
          </cell>
        </row>
        <row r="508">
          <cell r="BI508" t="str">
            <v>25</v>
          </cell>
        </row>
        <row r="509">
          <cell r="BI509" t="str">
            <v>25</v>
          </cell>
        </row>
        <row r="510">
          <cell r="BI510" t="str">
            <v>25</v>
          </cell>
        </row>
        <row r="511">
          <cell r="BI511" t="str">
            <v>25</v>
          </cell>
        </row>
        <row r="512">
          <cell r="BI512" t="str">
            <v>25</v>
          </cell>
        </row>
        <row r="513">
          <cell r="BI513" t="str">
            <v>25</v>
          </cell>
        </row>
        <row r="514">
          <cell r="BI514" t="str">
            <v>25</v>
          </cell>
        </row>
        <row r="515">
          <cell r="BI515" t="str">
            <v>25</v>
          </cell>
        </row>
        <row r="516">
          <cell r="BI516" t="str">
            <v>25</v>
          </cell>
        </row>
        <row r="517">
          <cell r="BI517" t="str">
            <v>25</v>
          </cell>
        </row>
        <row r="518">
          <cell r="BI518" t="str">
            <v>25</v>
          </cell>
        </row>
        <row r="519">
          <cell r="BI519" t="str">
            <v>25</v>
          </cell>
        </row>
        <row r="520">
          <cell r="BI520" t="str">
            <v>25</v>
          </cell>
        </row>
        <row r="521">
          <cell r="BI521" t="str">
            <v>25</v>
          </cell>
        </row>
        <row r="522">
          <cell r="BI522" t="str">
            <v>25</v>
          </cell>
        </row>
        <row r="523">
          <cell r="BI523" t="str">
            <v>25</v>
          </cell>
        </row>
        <row r="524">
          <cell r="BI524" t="str">
            <v>25</v>
          </cell>
        </row>
        <row r="525">
          <cell r="BI525" t="str">
            <v>25</v>
          </cell>
        </row>
        <row r="526">
          <cell r="BI526" t="str">
            <v>25</v>
          </cell>
        </row>
        <row r="527">
          <cell r="BI527" t="str">
            <v>25</v>
          </cell>
        </row>
        <row r="528">
          <cell r="BI528" t="str">
            <v>25</v>
          </cell>
        </row>
        <row r="529">
          <cell r="BI529" t="str">
            <v>25</v>
          </cell>
        </row>
        <row r="530">
          <cell r="BI530" t="str">
            <v>25</v>
          </cell>
        </row>
        <row r="531">
          <cell r="BI531" t="str">
            <v>25</v>
          </cell>
        </row>
        <row r="532">
          <cell r="BI532" t="str">
            <v>25</v>
          </cell>
        </row>
        <row r="533">
          <cell r="BI533" t="str">
            <v>25</v>
          </cell>
        </row>
        <row r="534">
          <cell r="BI534" t="str">
            <v>25</v>
          </cell>
        </row>
        <row r="535">
          <cell r="BI535" t="str">
            <v>25</v>
          </cell>
        </row>
        <row r="536">
          <cell r="BI536" t="str">
            <v>25</v>
          </cell>
        </row>
        <row r="537">
          <cell r="BI537" t="str">
            <v>25</v>
          </cell>
        </row>
        <row r="538">
          <cell r="BI538" t="str">
            <v>25</v>
          </cell>
        </row>
        <row r="539">
          <cell r="BI539" t="str">
            <v>25</v>
          </cell>
        </row>
        <row r="540">
          <cell r="BI540" t="str">
            <v>25</v>
          </cell>
        </row>
        <row r="541">
          <cell r="BI541" t="str">
            <v>25</v>
          </cell>
        </row>
        <row r="542">
          <cell r="BI542" t="str">
            <v>25</v>
          </cell>
        </row>
        <row r="543">
          <cell r="BI543" t="str">
            <v>25</v>
          </cell>
        </row>
        <row r="544">
          <cell r="BI544" t="str">
            <v>25</v>
          </cell>
        </row>
        <row r="545">
          <cell r="BI545" t="str">
            <v>25</v>
          </cell>
        </row>
        <row r="546">
          <cell r="BI546" t="str">
            <v>25</v>
          </cell>
        </row>
        <row r="547">
          <cell r="BI547" t="str">
            <v>25</v>
          </cell>
        </row>
        <row r="548">
          <cell r="BI548" t="str">
            <v>25</v>
          </cell>
        </row>
        <row r="549">
          <cell r="BI549" t="str">
            <v>25</v>
          </cell>
        </row>
        <row r="550">
          <cell r="BI550" t="str">
            <v>25</v>
          </cell>
        </row>
        <row r="551">
          <cell r="BI551" t="str">
            <v>25</v>
          </cell>
        </row>
        <row r="552">
          <cell r="BI552" t="str">
            <v>25</v>
          </cell>
        </row>
        <row r="553">
          <cell r="BI553" t="str">
            <v>25</v>
          </cell>
        </row>
        <row r="554">
          <cell r="BI554" t="str">
            <v>25</v>
          </cell>
        </row>
        <row r="555">
          <cell r="BI555" t="str">
            <v>25</v>
          </cell>
        </row>
        <row r="556">
          <cell r="BI556" t="str">
            <v>25</v>
          </cell>
        </row>
        <row r="557">
          <cell r="BI557" t="str">
            <v>25</v>
          </cell>
        </row>
        <row r="558">
          <cell r="BI558" t="str">
            <v>25</v>
          </cell>
        </row>
        <row r="559">
          <cell r="BI559" t="str">
            <v>25</v>
          </cell>
        </row>
        <row r="560">
          <cell r="BI560" t="str">
            <v>25</v>
          </cell>
        </row>
        <row r="561">
          <cell r="BI561" t="str">
            <v>25</v>
          </cell>
        </row>
        <row r="562">
          <cell r="BI562" t="str">
            <v>25</v>
          </cell>
        </row>
        <row r="563">
          <cell r="BI563" t="str">
            <v>25</v>
          </cell>
        </row>
        <row r="564">
          <cell r="BI564" t="str">
            <v>25</v>
          </cell>
        </row>
        <row r="565">
          <cell r="BI565" t="str">
            <v>25</v>
          </cell>
        </row>
        <row r="566">
          <cell r="BI566" t="str">
            <v>25</v>
          </cell>
        </row>
        <row r="567">
          <cell r="BI567" t="str">
            <v>25</v>
          </cell>
        </row>
        <row r="568">
          <cell r="BI568" t="str">
            <v>25</v>
          </cell>
        </row>
        <row r="569">
          <cell r="BI569" t="str">
            <v>25</v>
          </cell>
        </row>
        <row r="570">
          <cell r="BI570" t="str">
            <v>25</v>
          </cell>
        </row>
        <row r="571">
          <cell r="BI571" t="str">
            <v>25</v>
          </cell>
        </row>
        <row r="572">
          <cell r="BI572" t="str">
            <v>27</v>
          </cell>
        </row>
        <row r="573">
          <cell r="BI573" t="str">
            <v>27</v>
          </cell>
        </row>
        <row r="574">
          <cell r="BI574" t="str">
            <v>27</v>
          </cell>
        </row>
        <row r="575">
          <cell r="BI575" t="str">
            <v>27</v>
          </cell>
        </row>
        <row r="576">
          <cell r="BI576" t="str">
            <v>27</v>
          </cell>
        </row>
        <row r="577">
          <cell r="BI577" t="str">
            <v>27</v>
          </cell>
        </row>
        <row r="578">
          <cell r="BI578" t="str">
            <v>27</v>
          </cell>
        </row>
        <row r="579">
          <cell r="BI579" t="str">
            <v>27</v>
          </cell>
        </row>
        <row r="580">
          <cell r="BI580" t="str">
            <v>27</v>
          </cell>
        </row>
        <row r="581">
          <cell r="BI581" t="str">
            <v>27</v>
          </cell>
        </row>
        <row r="582">
          <cell r="BI582" t="str">
            <v>27</v>
          </cell>
        </row>
        <row r="583">
          <cell r="BI583" t="str">
            <v>27</v>
          </cell>
        </row>
        <row r="584">
          <cell r="BI584" t="str">
            <v>27</v>
          </cell>
        </row>
        <row r="585">
          <cell r="BI585" t="str">
            <v>27</v>
          </cell>
        </row>
        <row r="586">
          <cell r="BI586" t="str">
            <v>27</v>
          </cell>
        </row>
        <row r="587">
          <cell r="BI587" t="str">
            <v>27</v>
          </cell>
        </row>
        <row r="588">
          <cell r="BI588" t="str">
            <v>27</v>
          </cell>
        </row>
        <row r="589">
          <cell r="BI589" t="str">
            <v>27</v>
          </cell>
        </row>
        <row r="590">
          <cell r="BI590" t="str">
            <v>27</v>
          </cell>
        </row>
        <row r="591">
          <cell r="BI591" t="str">
            <v>27</v>
          </cell>
        </row>
        <row r="592">
          <cell r="BI592" t="str">
            <v>27</v>
          </cell>
        </row>
        <row r="593">
          <cell r="BI593" t="str">
            <v>27</v>
          </cell>
        </row>
        <row r="594">
          <cell r="BI594" t="str">
            <v>27</v>
          </cell>
        </row>
        <row r="595">
          <cell r="BI595" t="str">
            <v>27</v>
          </cell>
        </row>
        <row r="596">
          <cell r="BI596" t="str">
            <v>27</v>
          </cell>
        </row>
        <row r="597">
          <cell r="BI597" t="str">
            <v>27</v>
          </cell>
        </row>
        <row r="598">
          <cell r="BI598" t="str">
            <v>27</v>
          </cell>
        </row>
        <row r="599">
          <cell r="BI599" t="str">
            <v>27</v>
          </cell>
        </row>
        <row r="600">
          <cell r="BI600" t="str">
            <v>27</v>
          </cell>
        </row>
        <row r="601">
          <cell r="BI601" t="str">
            <v>27</v>
          </cell>
        </row>
        <row r="602">
          <cell r="BI602" t="str">
            <v>27</v>
          </cell>
        </row>
        <row r="603">
          <cell r="BI603" t="str">
            <v>41</v>
          </cell>
        </row>
        <row r="604">
          <cell r="BI604" t="str">
            <v>41</v>
          </cell>
        </row>
        <row r="605">
          <cell r="BI605" t="str">
            <v>41</v>
          </cell>
        </row>
        <row r="606">
          <cell r="BI606" t="str">
            <v>41</v>
          </cell>
        </row>
        <row r="607">
          <cell r="BI607" t="str">
            <v>41</v>
          </cell>
        </row>
        <row r="608">
          <cell r="BI608" t="str">
            <v>41</v>
          </cell>
        </row>
        <row r="609">
          <cell r="BI609" t="str">
            <v>41</v>
          </cell>
        </row>
        <row r="610">
          <cell r="BI610" t="str">
            <v>41</v>
          </cell>
        </row>
        <row r="611">
          <cell r="BI611" t="str">
            <v>41</v>
          </cell>
        </row>
        <row r="612">
          <cell r="BI612" t="str">
            <v>41</v>
          </cell>
        </row>
        <row r="613">
          <cell r="BI613" t="str">
            <v>41</v>
          </cell>
        </row>
        <row r="614">
          <cell r="BI614" t="str">
            <v>41</v>
          </cell>
        </row>
        <row r="615">
          <cell r="BI615" t="str">
            <v>41</v>
          </cell>
        </row>
        <row r="616">
          <cell r="BI616" t="str">
            <v>41</v>
          </cell>
        </row>
        <row r="617">
          <cell r="BI617" t="str">
            <v>41</v>
          </cell>
        </row>
        <row r="618">
          <cell r="BI618" t="str">
            <v>41</v>
          </cell>
        </row>
        <row r="619">
          <cell r="BI619" t="str">
            <v>41</v>
          </cell>
        </row>
        <row r="620">
          <cell r="BI620" t="str">
            <v>41</v>
          </cell>
        </row>
        <row r="621">
          <cell r="BI621" t="str">
            <v>41</v>
          </cell>
        </row>
        <row r="622">
          <cell r="BI622" t="str">
            <v>41</v>
          </cell>
        </row>
        <row r="623">
          <cell r="BI623" t="str">
            <v>41</v>
          </cell>
        </row>
        <row r="624">
          <cell r="BI624" t="str">
            <v>41</v>
          </cell>
        </row>
        <row r="625">
          <cell r="BI625" t="str">
            <v>41</v>
          </cell>
        </row>
        <row r="626">
          <cell r="BI626" t="str">
            <v>41</v>
          </cell>
        </row>
        <row r="627">
          <cell r="BI627" t="str">
            <v>41</v>
          </cell>
        </row>
        <row r="628">
          <cell r="BI628" t="str">
            <v>41</v>
          </cell>
        </row>
        <row r="629">
          <cell r="BI629" t="str">
            <v>41</v>
          </cell>
        </row>
        <row r="630">
          <cell r="BI630" t="str">
            <v>41</v>
          </cell>
        </row>
        <row r="631">
          <cell r="BI631" t="str">
            <v>41</v>
          </cell>
        </row>
        <row r="632">
          <cell r="BI632" t="str">
            <v>41</v>
          </cell>
        </row>
        <row r="633">
          <cell r="BI633" t="str">
            <v>41</v>
          </cell>
        </row>
        <row r="634">
          <cell r="BI634" t="str">
            <v>41</v>
          </cell>
        </row>
        <row r="635">
          <cell r="BI635" t="str">
            <v>41</v>
          </cell>
        </row>
        <row r="636">
          <cell r="BI636" t="str">
            <v>41</v>
          </cell>
        </row>
        <row r="637">
          <cell r="BI637" t="str">
            <v>41</v>
          </cell>
        </row>
        <row r="638">
          <cell r="BI638" t="str">
            <v>41</v>
          </cell>
        </row>
        <row r="639">
          <cell r="BI639" t="str">
            <v>41</v>
          </cell>
        </row>
        <row r="640">
          <cell r="BI640" t="str">
            <v>44</v>
          </cell>
        </row>
        <row r="641">
          <cell r="BI641" t="str">
            <v>44</v>
          </cell>
        </row>
        <row r="642">
          <cell r="BI642" t="str">
            <v>44</v>
          </cell>
        </row>
        <row r="643">
          <cell r="BI643" t="str">
            <v>44</v>
          </cell>
        </row>
        <row r="644">
          <cell r="BI644" t="str">
            <v>44</v>
          </cell>
        </row>
        <row r="645">
          <cell r="BI645" t="str">
            <v>44</v>
          </cell>
        </row>
        <row r="646">
          <cell r="BI646" t="str">
            <v>44</v>
          </cell>
        </row>
        <row r="647">
          <cell r="BI647" t="str">
            <v>44</v>
          </cell>
        </row>
        <row r="648">
          <cell r="BI648" t="str">
            <v>44</v>
          </cell>
        </row>
        <row r="649">
          <cell r="BI649" t="str">
            <v>44</v>
          </cell>
        </row>
        <row r="650">
          <cell r="BI650" t="str">
            <v>44</v>
          </cell>
        </row>
        <row r="651">
          <cell r="BI651" t="str">
            <v>44</v>
          </cell>
        </row>
        <row r="652">
          <cell r="BI652" t="str">
            <v>44</v>
          </cell>
        </row>
        <row r="653">
          <cell r="BI653" t="str">
            <v>44</v>
          </cell>
        </row>
        <row r="654">
          <cell r="BI654" t="str">
            <v>44</v>
          </cell>
        </row>
        <row r="655">
          <cell r="BI655" t="str">
            <v>47</v>
          </cell>
        </row>
        <row r="656">
          <cell r="BI656" t="str">
            <v>47</v>
          </cell>
        </row>
        <row r="657">
          <cell r="BI657" t="str">
            <v>47</v>
          </cell>
        </row>
        <row r="658">
          <cell r="BI658" t="str">
            <v>47</v>
          </cell>
        </row>
        <row r="659">
          <cell r="BI659" t="str">
            <v>47</v>
          </cell>
        </row>
        <row r="660">
          <cell r="BI660" t="str">
            <v>47</v>
          </cell>
        </row>
        <row r="661">
          <cell r="BI661" t="str">
            <v>47</v>
          </cell>
        </row>
        <row r="662">
          <cell r="BI662" t="str">
            <v>47</v>
          </cell>
        </row>
        <row r="663">
          <cell r="BI663" t="str">
            <v>47</v>
          </cell>
        </row>
        <row r="664">
          <cell r="BI664" t="str">
            <v>47</v>
          </cell>
        </row>
        <row r="665">
          <cell r="BI665" t="str">
            <v>47</v>
          </cell>
        </row>
        <row r="666">
          <cell r="BI666" t="str">
            <v>47</v>
          </cell>
        </row>
        <row r="667">
          <cell r="BI667" t="str">
            <v>47</v>
          </cell>
        </row>
        <row r="668">
          <cell r="BI668" t="str">
            <v>47</v>
          </cell>
        </row>
        <row r="669">
          <cell r="BI669" t="str">
            <v>47</v>
          </cell>
        </row>
        <row r="670">
          <cell r="BI670" t="str">
            <v>47</v>
          </cell>
        </row>
        <row r="671">
          <cell r="BI671" t="str">
            <v>47</v>
          </cell>
        </row>
        <row r="672">
          <cell r="BI672" t="str">
            <v>47</v>
          </cell>
        </row>
        <row r="673">
          <cell r="BI673" t="str">
            <v>47</v>
          </cell>
        </row>
        <row r="674">
          <cell r="BI674" t="str">
            <v>47</v>
          </cell>
        </row>
        <row r="675">
          <cell r="BI675" t="str">
            <v>47</v>
          </cell>
        </row>
        <row r="676">
          <cell r="BI676" t="str">
            <v>47</v>
          </cell>
        </row>
        <row r="677">
          <cell r="BI677" t="str">
            <v>47</v>
          </cell>
        </row>
        <row r="678">
          <cell r="BI678" t="str">
            <v>47</v>
          </cell>
        </row>
        <row r="679">
          <cell r="BI679" t="str">
            <v>47</v>
          </cell>
        </row>
        <row r="680">
          <cell r="BI680" t="str">
            <v>47</v>
          </cell>
        </row>
        <row r="681">
          <cell r="BI681" t="str">
            <v>47</v>
          </cell>
        </row>
        <row r="682">
          <cell r="BI682" t="str">
            <v>47</v>
          </cell>
        </row>
        <row r="683">
          <cell r="BI683" t="str">
            <v>47</v>
          </cell>
        </row>
        <row r="684">
          <cell r="BI684" t="str">
            <v>47</v>
          </cell>
        </row>
        <row r="685">
          <cell r="BI685" t="str">
            <v>50</v>
          </cell>
        </row>
        <row r="686">
          <cell r="BI686" t="str">
            <v>50</v>
          </cell>
        </row>
        <row r="687">
          <cell r="BI687" t="str">
            <v>50</v>
          </cell>
        </row>
        <row r="688">
          <cell r="BI688" t="str">
            <v>50</v>
          </cell>
        </row>
        <row r="689">
          <cell r="BI689" t="str">
            <v>50</v>
          </cell>
        </row>
        <row r="690">
          <cell r="BI690" t="str">
            <v>50</v>
          </cell>
        </row>
        <row r="691">
          <cell r="BI691" t="str">
            <v>50</v>
          </cell>
        </row>
        <row r="692">
          <cell r="BI692" t="str">
            <v>50</v>
          </cell>
        </row>
        <row r="693">
          <cell r="BI693" t="str">
            <v>50</v>
          </cell>
        </row>
        <row r="694">
          <cell r="BI694" t="str">
            <v>50</v>
          </cell>
        </row>
        <row r="695">
          <cell r="BI695" t="str">
            <v>50</v>
          </cell>
        </row>
        <row r="696">
          <cell r="BI696" t="str">
            <v>50</v>
          </cell>
        </row>
        <row r="697">
          <cell r="BI697" t="str">
            <v>50</v>
          </cell>
        </row>
        <row r="698">
          <cell r="BI698" t="str">
            <v>50</v>
          </cell>
        </row>
        <row r="699">
          <cell r="BI699" t="str">
            <v>50</v>
          </cell>
        </row>
        <row r="700">
          <cell r="BI700" t="str">
            <v>50</v>
          </cell>
        </row>
        <row r="701">
          <cell r="BI701" t="str">
            <v>50</v>
          </cell>
        </row>
        <row r="702">
          <cell r="BI702" t="str">
            <v>50</v>
          </cell>
        </row>
        <row r="703">
          <cell r="BI703" t="str">
            <v>50</v>
          </cell>
        </row>
        <row r="704">
          <cell r="BI704" t="str">
            <v>50</v>
          </cell>
        </row>
        <row r="705">
          <cell r="BI705" t="str">
            <v>50</v>
          </cell>
        </row>
        <row r="706">
          <cell r="BI706" t="str">
            <v>50</v>
          </cell>
        </row>
        <row r="707">
          <cell r="BI707" t="str">
            <v>50</v>
          </cell>
        </row>
        <row r="708">
          <cell r="BI708" t="str">
            <v>50</v>
          </cell>
        </row>
        <row r="709">
          <cell r="BI709" t="str">
            <v>50</v>
          </cell>
        </row>
        <row r="710">
          <cell r="BI710" t="str">
            <v>50</v>
          </cell>
        </row>
        <row r="711">
          <cell r="BI711" t="str">
            <v>50</v>
          </cell>
        </row>
        <row r="712">
          <cell r="BI712" t="str">
            <v>50</v>
          </cell>
        </row>
        <row r="713">
          <cell r="BI713" t="str">
            <v>50</v>
          </cell>
        </row>
        <row r="714">
          <cell r="BI714" t="str">
            <v>52</v>
          </cell>
        </row>
        <row r="715">
          <cell r="BI715" t="str">
            <v>52</v>
          </cell>
        </row>
        <row r="716">
          <cell r="BI716" t="str">
            <v>52</v>
          </cell>
        </row>
        <row r="717">
          <cell r="BI717" t="str">
            <v>52</v>
          </cell>
        </row>
        <row r="718">
          <cell r="BI718" t="str">
            <v>52</v>
          </cell>
        </row>
        <row r="719">
          <cell r="BI719" t="str">
            <v>52</v>
          </cell>
        </row>
        <row r="720">
          <cell r="BI720" t="str">
            <v>52</v>
          </cell>
        </row>
        <row r="721">
          <cell r="BI721" t="str">
            <v>52</v>
          </cell>
        </row>
        <row r="722">
          <cell r="BI722" t="str">
            <v>52</v>
          </cell>
        </row>
        <row r="723">
          <cell r="BI723" t="str">
            <v>52</v>
          </cell>
        </row>
        <row r="724">
          <cell r="BI724" t="str">
            <v>52</v>
          </cell>
        </row>
        <row r="725">
          <cell r="BI725" t="str">
            <v>52</v>
          </cell>
        </row>
        <row r="726">
          <cell r="BI726" t="str">
            <v>52</v>
          </cell>
        </row>
        <row r="727">
          <cell r="BI727" t="str">
            <v>52</v>
          </cell>
        </row>
        <row r="728">
          <cell r="BI728" t="str">
            <v>52</v>
          </cell>
        </row>
        <row r="729">
          <cell r="BI729" t="str">
            <v>52</v>
          </cell>
        </row>
        <row r="730">
          <cell r="BI730" t="str">
            <v>52</v>
          </cell>
        </row>
        <row r="731">
          <cell r="BI731" t="str">
            <v>52</v>
          </cell>
        </row>
        <row r="732">
          <cell r="BI732" t="str">
            <v>52</v>
          </cell>
        </row>
        <row r="733">
          <cell r="BI733" t="str">
            <v>52</v>
          </cell>
        </row>
        <row r="734">
          <cell r="BI734" t="str">
            <v>52</v>
          </cell>
        </row>
        <row r="735">
          <cell r="BI735" t="str">
            <v>52</v>
          </cell>
        </row>
        <row r="736">
          <cell r="BI736" t="str">
            <v>52</v>
          </cell>
        </row>
        <row r="737">
          <cell r="BI737" t="str">
            <v>52</v>
          </cell>
        </row>
        <row r="738">
          <cell r="BI738" t="str">
            <v>52</v>
          </cell>
        </row>
        <row r="739">
          <cell r="BI739" t="str">
            <v>52</v>
          </cell>
        </row>
        <row r="740">
          <cell r="BI740" t="str">
            <v>52</v>
          </cell>
        </row>
        <row r="741">
          <cell r="BI741" t="str">
            <v>52</v>
          </cell>
        </row>
        <row r="742">
          <cell r="BI742" t="str">
            <v>52</v>
          </cell>
        </row>
        <row r="743">
          <cell r="BI743" t="str">
            <v>52</v>
          </cell>
        </row>
        <row r="744">
          <cell r="BI744" t="str">
            <v>52</v>
          </cell>
        </row>
        <row r="745">
          <cell r="BI745" t="str">
            <v>52</v>
          </cell>
        </row>
        <row r="746">
          <cell r="BI746" t="str">
            <v>52</v>
          </cell>
        </row>
        <row r="747">
          <cell r="BI747" t="str">
            <v>52</v>
          </cell>
        </row>
        <row r="748">
          <cell r="BI748" t="str">
            <v>52</v>
          </cell>
        </row>
        <row r="749">
          <cell r="BI749" t="str">
            <v>52</v>
          </cell>
        </row>
        <row r="750">
          <cell r="BI750" t="str">
            <v>52</v>
          </cell>
        </row>
        <row r="751">
          <cell r="BI751" t="str">
            <v>52</v>
          </cell>
        </row>
        <row r="752">
          <cell r="BI752" t="str">
            <v>52</v>
          </cell>
        </row>
        <row r="753">
          <cell r="BI753" t="str">
            <v>52</v>
          </cell>
        </row>
        <row r="754">
          <cell r="BI754" t="str">
            <v>52</v>
          </cell>
        </row>
        <row r="755">
          <cell r="BI755" t="str">
            <v>52</v>
          </cell>
        </row>
        <row r="756">
          <cell r="BI756" t="str">
            <v>52</v>
          </cell>
        </row>
        <row r="757">
          <cell r="BI757" t="str">
            <v>52</v>
          </cell>
        </row>
        <row r="758">
          <cell r="BI758" t="str">
            <v>52</v>
          </cell>
        </row>
        <row r="759">
          <cell r="BI759" t="str">
            <v>52</v>
          </cell>
        </row>
        <row r="760">
          <cell r="BI760" t="str">
            <v>52</v>
          </cell>
        </row>
        <row r="761">
          <cell r="BI761" t="str">
            <v>52</v>
          </cell>
        </row>
        <row r="762">
          <cell r="BI762" t="str">
            <v>52</v>
          </cell>
        </row>
        <row r="763">
          <cell r="BI763" t="str">
            <v>52</v>
          </cell>
        </row>
        <row r="764">
          <cell r="BI764" t="str">
            <v>52</v>
          </cell>
        </row>
        <row r="765">
          <cell r="BI765" t="str">
            <v>52</v>
          </cell>
        </row>
        <row r="766">
          <cell r="BI766" t="str">
            <v>52</v>
          </cell>
        </row>
        <row r="767">
          <cell r="BI767" t="str">
            <v>52</v>
          </cell>
        </row>
        <row r="768">
          <cell r="BI768" t="str">
            <v>52</v>
          </cell>
        </row>
        <row r="769">
          <cell r="BI769" t="str">
            <v>52</v>
          </cell>
        </row>
        <row r="770">
          <cell r="BI770" t="str">
            <v>52</v>
          </cell>
        </row>
        <row r="771">
          <cell r="BI771" t="str">
            <v>52</v>
          </cell>
        </row>
        <row r="772">
          <cell r="BI772" t="str">
            <v>52</v>
          </cell>
        </row>
        <row r="773">
          <cell r="BI773" t="str">
            <v>52</v>
          </cell>
        </row>
        <row r="774">
          <cell r="BI774" t="str">
            <v>52</v>
          </cell>
        </row>
        <row r="775">
          <cell r="BI775" t="str">
            <v>52</v>
          </cell>
        </row>
        <row r="776">
          <cell r="BI776" t="str">
            <v>52</v>
          </cell>
        </row>
        <row r="777">
          <cell r="BI777" t="str">
            <v>52</v>
          </cell>
        </row>
        <row r="778">
          <cell r="BI778" t="str">
            <v>54</v>
          </cell>
        </row>
        <row r="779">
          <cell r="BI779" t="str">
            <v>54</v>
          </cell>
        </row>
        <row r="780">
          <cell r="BI780" t="str">
            <v>54</v>
          </cell>
        </row>
        <row r="781">
          <cell r="BI781" t="str">
            <v>54</v>
          </cell>
        </row>
        <row r="782">
          <cell r="BI782" t="str">
            <v>54</v>
          </cell>
        </row>
        <row r="783">
          <cell r="BI783" t="str">
            <v>54</v>
          </cell>
        </row>
        <row r="784">
          <cell r="BI784" t="str">
            <v>54</v>
          </cell>
        </row>
        <row r="785">
          <cell r="BI785" t="str">
            <v>54</v>
          </cell>
        </row>
        <row r="786">
          <cell r="BI786" t="str">
            <v>54</v>
          </cell>
        </row>
        <row r="787">
          <cell r="BI787" t="str">
            <v>54</v>
          </cell>
        </row>
        <row r="788">
          <cell r="BI788" t="str">
            <v>54</v>
          </cell>
        </row>
        <row r="789">
          <cell r="BI789" t="str">
            <v>54</v>
          </cell>
        </row>
        <row r="790">
          <cell r="BI790" t="str">
            <v>54</v>
          </cell>
        </row>
        <row r="791">
          <cell r="BI791" t="str">
            <v>54</v>
          </cell>
        </row>
        <row r="792">
          <cell r="BI792" t="str">
            <v>54</v>
          </cell>
        </row>
        <row r="793">
          <cell r="BI793" t="str">
            <v>54</v>
          </cell>
        </row>
        <row r="794">
          <cell r="BI794" t="str">
            <v>54</v>
          </cell>
        </row>
        <row r="795">
          <cell r="BI795" t="str">
            <v>54</v>
          </cell>
        </row>
        <row r="796">
          <cell r="BI796" t="str">
            <v>54</v>
          </cell>
        </row>
        <row r="797">
          <cell r="BI797" t="str">
            <v>54</v>
          </cell>
        </row>
        <row r="798">
          <cell r="BI798" t="str">
            <v>54</v>
          </cell>
        </row>
        <row r="799">
          <cell r="BI799" t="str">
            <v>54</v>
          </cell>
        </row>
        <row r="800">
          <cell r="BI800" t="str">
            <v>54</v>
          </cell>
        </row>
        <row r="801">
          <cell r="BI801" t="str">
            <v>54</v>
          </cell>
        </row>
        <row r="802">
          <cell r="BI802" t="str">
            <v>54</v>
          </cell>
        </row>
        <row r="803">
          <cell r="BI803" t="str">
            <v>54</v>
          </cell>
        </row>
        <row r="804">
          <cell r="BI804" t="str">
            <v>54</v>
          </cell>
        </row>
        <row r="805">
          <cell r="BI805" t="str">
            <v>54</v>
          </cell>
        </row>
        <row r="806">
          <cell r="BI806" t="str">
            <v>54</v>
          </cell>
        </row>
        <row r="807">
          <cell r="BI807" t="str">
            <v>54</v>
          </cell>
        </row>
        <row r="808">
          <cell r="BI808" t="str">
            <v>54</v>
          </cell>
        </row>
        <row r="809">
          <cell r="BI809" t="str">
            <v>54</v>
          </cell>
        </row>
        <row r="810">
          <cell r="BI810" t="str">
            <v>54</v>
          </cell>
        </row>
        <row r="811">
          <cell r="BI811" t="str">
            <v>54</v>
          </cell>
        </row>
        <row r="812">
          <cell r="BI812" t="str">
            <v>54</v>
          </cell>
        </row>
        <row r="813">
          <cell r="BI813" t="str">
            <v>54</v>
          </cell>
        </row>
        <row r="814">
          <cell r="BI814" t="str">
            <v>54</v>
          </cell>
        </row>
        <row r="815">
          <cell r="BI815" t="str">
            <v>54</v>
          </cell>
        </row>
        <row r="816">
          <cell r="BI816" t="str">
            <v>54</v>
          </cell>
        </row>
        <row r="817">
          <cell r="BI817" t="str">
            <v>54</v>
          </cell>
        </row>
        <row r="818">
          <cell r="BI818" t="str">
            <v>63</v>
          </cell>
        </row>
        <row r="819">
          <cell r="BI819" t="str">
            <v>63</v>
          </cell>
        </row>
        <row r="820">
          <cell r="BI820" t="str">
            <v>63</v>
          </cell>
        </row>
        <row r="821">
          <cell r="BI821" t="str">
            <v>63</v>
          </cell>
        </row>
        <row r="822">
          <cell r="BI822" t="str">
            <v>63</v>
          </cell>
        </row>
        <row r="823">
          <cell r="BI823" t="str">
            <v>63</v>
          </cell>
        </row>
        <row r="824">
          <cell r="BI824" t="str">
            <v>63</v>
          </cell>
        </row>
        <row r="825">
          <cell r="BI825" t="str">
            <v>63</v>
          </cell>
        </row>
        <row r="826">
          <cell r="BI826" t="str">
            <v>63</v>
          </cell>
        </row>
        <row r="827">
          <cell r="BI827" t="str">
            <v>63</v>
          </cell>
        </row>
        <row r="828">
          <cell r="BI828" t="str">
            <v>63</v>
          </cell>
        </row>
        <row r="829">
          <cell r="BI829" t="str">
            <v>63</v>
          </cell>
        </row>
        <row r="830">
          <cell r="BI830" t="str">
            <v>66</v>
          </cell>
        </row>
        <row r="831">
          <cell r="BI831" t="str">
            <v>66</v>
          </cell>
        </row>
        <row r="832">
          <cell r="BI832" t="str">
            <v>66</v>
          </cell>
        </row>
        <row r="833">
          <cell r="BI833" t="str">
            <v>66</v>
          </cell>
        </row>
        <row r="834">
          <cell r="BI834" t="str">
            <v>66</v>
          </cell>
        </row>
        <row r="835">
          <cell r="BI835" t="str">
            <v>66</v>
          </cell>
        </row>
        <row r="836">
          <cell r="BI836" t="str">
            <v>66</v>
          </cell>
        </row>
        <row r="837">
          <cell r="BI837" t="str">
            <v>66</v>
          </cell>
        </row>
        <row r="838">
          <cell r="BI838" t="str">
            <v>66</v>
          </cell>
        </row>
        <row r="839">
          <cell r="BI839" t="str">
            <v>66</v>
          </cell>
        </row>
        <row r="840">
          <cell r="BI840" t="str">
            <v>66</v>
          </cell>
        </row>
        <row r="841">
          <cell r="BI841" t="str">
            <v>66</v>
          </cell>
        </row>
        <row r="842">
          <cell r="BI842" t="str">
            <v>66</v>
          </cell>
        </row>
        <row r="843">
          <cell r="BI843" t="str">
            <v>66</v>
          </cell>
        </row>
        <row r="844">
          <cell r="BI844" t="str">
            <v>68</v>
          </cell>
        </row>
        <row r="845">
          <cell r="BI845" t="str">
            <v>68</v>
          </cell>
        </row>
        <row r="846">
          <cell r="BI846" t="str">
            <v>68</v>
          </cell>
        </row>
        <row r="847">
          <cell r="BI847" t="str">
            <v>68</v>
          </cell>
        </row>
        <row r="848">
          <cell r="BI848" t="str">
            <v>68</v>
          </cell>
        </row>
        <row r="849">
          <cell r="BI849" t="str">
            <v>68</v>
          </cell>
        </row>
        <row r="850">
          <cell r="BI850" t="str">
            <v>68</v>
          </cell>
        </row>
        <row r="851">
          <cell r="BI851" t="str">
            <v>68</v>
          </cell>
        </row>
        <row r="852">
          <cell r="BI852" t="str">
            <v>68</v>
          </cell>
        </row>
        <row r="853">
          <cell r="BI853" t="str">
            <v>68</v>
          </cell>
        </row>
        <row r="854">
          <cell r="BI854" t="str">
            <v>68</v>
          </cell>
        </row>
        <row r="855">
          <cell r="BI855" t="str">
            <v>68</v>
          </cell>
        </row>
        <row r="856">
          <cell r="BI856" t="str">
            <v>68</v>
          </cell>
        </row>
        <row r="857">
          <cell r="BI857" t="str">
            <v>68</v>
          </cell>
        </row>
        <row r="858">
          <cell r="BI858" t="str">
            <v>68</v>
          </cell>
        </row>
        <row r="859">
          <cell r="BI859" t="str">
            <v>68</v>
          </cell>
        </row>
        <row r="860">
          <cell r="BI860" t="str">
            <v>68</v>
          </cell>
        </row>
        <row r="861">
          <cell r="BI861" t="str">
            <v>68</v>
          </cell>
        </row>
        <row r="862">
          <cell r="BI862" t="str">
            <v>68</v>
          </cell>
        </row>
        <row r="863">
          <cell r="BI863" t="str">
            <v>68</v>
          </cell>
        </row>
        <row r="864">
          <cell r="BI864" t="str">
            <v>68</v>
          </cell>
        </row>
        <row r="865">
          <cell r="BI865" t="str">
            <v>68</v>
          </cell>
        </row>
        <row r="866">
          <cell r="BI866" t="str">
            <v>68</v>
          </cell>
        </row>
        <row r="867">
          <cell r="BI867" t="str">
            <v>68</v>
          </cell>
        </row>
        <row r="868">
          <cell r="BI868" t="str">
            <v>68</v>
          </cell>
        </row>
        <row r="869">
          <cell r="BI869" t="str">
            <v>68</v>
          </cell>
        </row>
        <row r="870">
          <cell r="BI870" t="str">
            <v>68</v>
          </cell>
        </row>
        <row r="871">
          <cell r="BI871" t="str">
            <v>68</v>
          </cell>
        </row>
        <row r="872">
          <cell r="BI872" t="str">
            <v>68</v>
          </cell>
        </row>
        <row r="873">
          <cell r="BI873" t="str">
            <v>68</v>
          </cell>
        </row>
        <row r="874">
          <cell r="BI874" t="str">
            <v>68</v>
          </cell>
        </row>
        <row r="875">
          <cell r="BI875" t="str">
            <v>68</v>
          </cell>
        </row>
        <row r="876">
          <cell r="BI876" t="str">
            <v>68</v>
          </cell>
        </row>
        <row r="877">
          <cell r="BI877" t="str">
            <v>68</v>
          </cell>
        </row>
        <row r="878">
          <cell r="BI878" t="str">
            <v>68</v>
          </cell>
        </row>
        <row r="879">
          <cell r="BI879" t="str">
            <v>68</v>
          </cell>
        </row>
        <row r="880">
          <cell r="BI880" t="str">
            <v>68</v>
          </cell>
        </row>
        <row r="881">
          <cell r="BI881" t="str">
            <v>68</v>
          </cell>
        </row>
        <row r="882">
          <cell r="BI882" t="str">
            <v>68</v>
          </cell>
        </row>
        <row r="883">
          <cell r="BI883" t="str">
            <v>68</v>
          </cell>
        </row>
        <row r="884">
          <cell r="BI884" t="str">
            <v>68</v>
          </cell>
        </row>
        <row r="885">
          <cell r="BI885" t="str">
            <v>68</v>
          </cell>
        </row>
        <row r="886">
          <cell r="BI886" t="str">
            <v>68</v>
          </cell>
        </row>
        <row r="887">
          <cell r="BI887" t="str">
            <v>68</v>
          </cell>
        </row>
        <row r="888">
          <cell r="BI888" t="str">
            <v>68</v>
          </cell>
        </row>
        <row r="889">
          <cell r="BI889" t="str">
            <v>68</v>
          </cell>
        </row>
        <row r="890">
          <cell r="BI890" t="str">
            <v>68</v>
          </cell>
        </row>
        <row r="891">
          <cell r="BI891" t="str">
            <v>68</v>
          </cell>
        </row>
        <row r="892">
          <cell r="BI892" t="str">
            <v>68</v>
          </cell>
        </row>
        <row r="893">
          <cell r="BI893" t="str">
            <v>68</v>
          </cell>
        </row>
        <row r="894">
          <cell r="BI894" t="str">
            <v>68</v>
          </cell>
        </row>
        <row r="895">
          <cell r="BI895" t="str">
            <v>68</v>
          </cell>
        </row>
        <row r="896">
          <cell r="BI896" t="str">
            <v>68</v>
          </cell>
        </row>
        <row r="897">
          <cell r="BI897" t="str">
            <v>68</v>
          </cell>
        </row>
        <row r="898">
          <cell r="BI898" t="str">
            <v>68</v>
          </cell>
        </row>
        <row r="899">
          <cell r="BI899" t="str">
            <v>68</v>
          </cell>
        </row>
        <row r="900">
          <cell r="BI900" t="str">
            <v>68</v>
          </cell>
        </row>
        <row r="901">
          <cell r="BI901" t="str">
            <v>68</v>
          </cell>
        </row>
        <row r="902">
          <cell r="BI902" t="str">
            <v>68</v>
          </cell>
        </row>
        <row r="903">
          <cell r="BI903" t="str">
            <v>68</v>
          </cell>
        </row>
        <row r="904">
          <cell r="BI904" t="str">
            <v>68</v>
          </cell>
        </row>
        <row r="905">
          <cell r="BI905" t="str">
            <v>68</v>
          </cell>
        </row>
        <row r="906">
          <cell r="BI906" t="str">
            <v>68</v>
          </cell>
        </row>
        <row r="907">
          <cell r="BI907" t="str">
            <v>68</v>
          </cell>
        </row>
        <row r="908">
          <cell r="BI908" t="str">
            <v>68</v>
          </cell>
        </row>
        <row r="909">
          <cell r="BI909" t="str">
            <v>68</v>
          </cell>
        </row>
        <row r="910">
          <cell r="BI910" t="str">
            <v>68</v>
          </cell>
        </row>
        <row r="911">
          <cell r="BI911" t="str">
            <v>68</v>
          </cell>
        </row>
        <row r="912">
          <cell r="BI912" t="str">
            <v>68</v>
          </cell>
        </row>
        <row r="913">
          <cell r="BI913" t="str">
            <v>68</v>
          </cell>
        </row>
        <row r="914">
          <cell r="BI914" t="str">
            <v>68</v>
          </cell>
        </row>
        <row r="915">
          <cell r="BI915" t="str">
            <v>68</v>
          </cell>
        </row>
        <row r="916">
          <cell r="BI916" t="str">
            <v>68</v>
          </cell>
        </row>
        <row r="917">
          <cell r="BI917" t="str">
            <v>68</v>
          </cell>
        </row>
        <row r="918">
          <cell r="BI918" t="str">
            <v>68</v>
          </cell>
        </row>
        <row r="919">
          <cell r="BI919" t="str">
            <v>68</v>
          </cell>
        </row>
        <row r="920">
          <cell r="BI920" t="str">
            <v>68</v>
          </cell>
        </row>
        <row r="921">
          <cell r="BI921" t="str">
            <v>68</v>
          </cell>
        </row>
        <row r="922">
          <cell r="BI922" t="str">
            <v>68</v>
          </cell>
        </row>
        <row r="923">
          <cell r="BI923" t="str">
            <v>68</v>
          </cell>
        </row>
        <row r="924">
          <cell r="BI924" t="str">
            <v>68</v>
          </cell>
        </row>
        <row r="925">
          <cell r="BI925" t="str">
            <v>68</v>
          </cell>
        </row>
        <row r="926">
          <cell r="BI926" t="str">
            <v>68</v>
          </cell>
        </row>
        <row r="927">
          <cell r="BI927" t="str">
            <v>68</v>
          </cell>
        </row>
        <row r="928">
          <cell r="BI928" t="str">
            <v>68</v>
          </cell>
        </row>
        <row r="929">
          <cell r="BI929" t="str">
            <v>68</v>
          </cell>
        </row>
        <row r="930">
          <cell r="BI930" t="str">
            <v>68</v>
          </cell>
        </row>
        <row r="931">
          <cell r="BI931" t="str">
            <v>70</v>
          </cell>
        </row>
        <row r="932">
          <cell r="BI932" t="str">
            <v>70</v>
          </cell>
        </row>
        <row r="933">
          <cell r="BI933" t="str">
            <v>70</v>
          </cell>
        </row>
        <row r="934">
          <cell r="BI934" t="str">
            <v>70</v>
          </cell>
        </row>
        <row r="935">
          <cell r="BI935" t="str">
            <v>70</v>
          </cell>
        </row>
        <row r="936">
          <cell r="BI936" t="str">
            <v>70</v>
          </cell>
        </row>
        <row r="937">
          <cell r="BI937" t="str">
            <v>70</v>
          </cell>
        </row>
        <row r="938">
          <cell r="BI938" t="str">
            <v>70</v>
          </cell>
        </row>
        <row r="939">
          <cell r="BI939" t="str">
            <v>70</v>
          </cell>
        </row>
        <row r="940">
          <cell r="BI940" t="str">
            <v>70</v>
          </cell>
        </row>
        <row r="941">
          <cell r="BI941" t="str">
            <v>70</v>
          </cell>
        </row>
        <row r="942">
          <cell r="BI942" t="str">
            <v>70</v>
          </cell>
        </row>
        <row r="943">
          <cell r="BI943" t="str">
            <v>70</v>
          </cell>
        </row>
        <row r="944">
          <cell r="BI944" t="str">
            <v>70</v>
          </cell>
        </row>
        <row r="945">
          <cell r="BI945" t="str">
            <v>70</v>
          </cell>
        </row>
        <row r="946">
          <cell r="BI946" t="str">
            <v>70</v>
          </cell>
        </row>
        <row r="947">
          <cell r="BI947" t="str">
            <v>70</v>
          </cell>
        </row>
        <row r="948">
          <cell r="BI948" t="str">
            <v>70</v>
          </cell>
        </row>
        <row r="949">
          <cell r="BI949" t="str">
            <v>70</v>
          </cell>
        </row>
        <row r="950">
          <cell r="BI950" t="str">
            <v>70</v>
          </cell>
        </row>
        <row r="951">
          <cell r="BI951" t="str">
            <v>70</v>
          </cell>
        </row>
        <row r="952">
          <cell r="BI952" t="str">
            <v>70</v>
          </cell>
        </row>
        <row r="953">
          <cell r="BI953" t="str">
            <v>70</v>
          </cell>
        </row>
        <row r="954">
          <cell r="BI954" t="str">
            <v>70</v>
          </cell>
        </row>
        <row r="955">
          <cell r="BI955" t="str">
            <v>70</v>
          </cell>
        </row>
        <row r="956">
          <cell r="BI956" t="str">
            <v>70</v>
          </cell>
        </row>
        <row r="957">
          <cell r="BI957" t="str">
            <v>73</v>
          </cell>
        </row>
        <row r="958">
          <cell r="BI958" t="str">
            <v>73</v>
          </cell>
        </row>
        <row r="959">
          <cell r="BI959" t="str">
            <v>73</v>
          </cell>
        </row>
        <row r="960">
          <cell r="BI960" t="str">
            <v>73</v>
          </cell>
        </row>
        <row r="961">
          <cell r="BI961" t="str">
            <v>73</v>
          </cell>
        </row>
        <row r="962">
          <cell r="BI962" t="str">
            <v>73</v>
          </cell>
        </row>
        <row r="963">
          <cell r="BI963" t="str">
            <v>73</v>
          </cell>
        </row>
        <row r="964">
          <cell r="BI964" t="str">
            <v>73</v>
          </cell>
        </row>
        <row r="965">
          <cell r="BI965" t="str">
            <v>73</v>
          </cell>
        </row>
        <row r="966">
          <cell r="BI966" t="str">
            <v>73</v>
          </cell>
        </row>
        <row r="967">
          <cell r="BI967" t="str">
            <v>73</v>
          </cell>
        </row>
        <row r="968">
          <cell r="BI968" t="str">
            <v>73</v>
          </cell>
        </row>
        <row r="969">
          <cell r="BI969" t="str">
            <v>73</v>
          </cell>
        </row>
        <row r="970">
          <cell r="BI970" t="str">
            <v>73</v>
          </cell>
        </row>
        <row r="971">
          <cell r="BI971" t="str">
            <v>73</v>
          </cell>
        </row>
        <row r="972">
          <cell r="BI972" t="str">
            <v>73</v>
          </cell>
        </row>
        <row r="973">
          <cell r="BI973" t="str">
            <v>73</v>
          </cell>
        </row>
        <row r="974">
          <cell r="BI974" t="str">
            <v>73</v>
          </cell>
        </row>
        <row r="975">
          <cell r="BI975" t="str">
            <v>73</v>
          </cell>
        </row>
        <row r="976">
          <cell r="BI976" t="str">
            <v>73</v>
          </cell>
        </row>
        <row r="977">
          <cell r="BI977" t="str">
            <v>73</v>
          </cell>
        </row>
        <row r="978">
          <cell r="BI978" t="str">
            <v>73</v>
          </cell>
        </row>
        <row r="979">
          <cell r="BI979" t="str">
            <v>73</v>
          </cell>
        </row>
        <row r="980">
          <cell r="BI980" t="str">
            <v>73</v>
          </cell>
        </row>
        <row r="981">
          <cell r="BI981" t="str">
            <v>73</v>
          </cell>
        </row>
        <row r="982">
          <cell r="BI982" t="str">
            <v>73</v>
          </cell>
        </row>
        <row r="983">
          <cell r="BI983" t="str">
            <v>73</v>
          </cell>
        </row>
        <row r="984">
          <cell r="BI984" t="str">
            <v>73</v>
          </cell>
        </row>
        <row r="985">
          <cell r="BI985" t="str">
            <v>73</v>
          </cell>
        </row>
        <row r="986">
          <cell r="BI986" t="str">
            <v>73</v>
          </cell>
        </row>
        <row r="987">
          <cell r="BI987" t="str">
            <v>73</v>
          </cell>
        </row>
        <row r="988">
          <cell r="BI988" t="str">
            <v>73</v>
          </cell>
        </row>
        <row r="989">
          <cell r="BI989" t="str">
            <v>73</v>
          </cell>
        </row>
        <row r="990">
          <cell r="BI990" t="str">
            <v>73</v>
          </cell>
        </row>
        <row r="991">
          <cell r="BI991" t="str">
            <v>73</v>
          </cell>
        </row>
        <row r="992">
          <cell r="BI992" t="str">
            <v>73</v>
          </cell>
        </row>
        <row r="993">
          <cell r="BI993" t="str">
            <v>73</v>
          </cell>
        </row>
        <row r="994">
          <cell r="BI994" t="str">
            <v>73</v>
          </cell>
        </row>
        <row r="995">
          <cell r="BI995" t="str">
            <v>73</v>
          </cell>
        </row>
        <row r="996">
          <cell r="BI996" t="str">
            <v>73</v>
          </cell>
        </row>
        <row r="997">
          <cell r="BI997" t="str">
            <v>73</v>
          </cell>
        </row>
        <row r="998">
          <cell r="BI998" t="str">
            <v>73</v>
          </cell>
        </row>
        <row r="999">
          <cell r="BI999" t="str">
            <v>73</v>
          </cell>
        </row>
        <row r="1000">
          <cell r="BI1000" t="str">
            <v>73</v>
          </cell>
        </row>
        <row r="1001">
          <cell r="BI1001" t="str">
            <v>73</v>
          </cell>
        </row>
        <row r="1002">
          <cell r="BI1002" t="str">
            <v>73</v>
          </cell>
        </row>
        <row r="1003">
          <cell r="BI1003" t="str">
            <v>73</v>
          </cell>
        </row>
        <row r="1004">
          <cell r="BI1004" t="str">
            <v>76</v>
          </cell>
        </row>
        <row r="1005">
          <cell r="BI1005" t="str">
            <v>76</v>
          </cell>
        </row>
        <row r="1006">
          <cell r="BI1006" t="str">
            <v>76</v>
          </cell>
        </row>
        <row r="1007">
          <cell r="BI1007" t="str">
            <v>76</v>
          </cell>
        </row>
        <row r="1008">
          <cell r="BI1008" t="str">
            <v>76</v>
          </cell>
        </row>
        <row r="1009">
          <cell r="BI1009" t="str">
            <v>76</v>
          </cell>
        </row>
        <row r="1010">
          <cell r="BI1010" t="str">
            <v>76</v>
          </cell>
        </row>
        <row r="1011">
          <cell r="BI1011" t="str">
            <v>76</v>
          </cell>
        </row>
        <row r="1012">
          <cell r="BI1012" t="str">
            <v>76</v>
          </cell>
        </row>
        <row r="1013">
          <cell r="BI1013" t="str">
            <v>76</v>
          </cell>
        </row>
        <row r="1014">
          <cell r="BI1014" t="str">
            <v>76</v>
          </cell>
        </row>
        <row r="1015">
          <cell r="BI1015" t="str">
            <v>76</v>
          </cell>
        </row>
        <row r="1016">
          <cell r="BI1016" t="str">
            <v>76</v>
          </cell>
        </row>
        <row r="1017">
          <cell r="BI1017" t="str">
            <v>76</v>
          </cell>
        </row>
        <row r="1018">
          <cell r="BI1018" t="str">
            <v>76</v>
          </cell>
        </row>
        <row r="1019">
          <cell r="BI1019" t="str">
            <v>76</v>
          </cell>
        </row>
        <row r="1020">
          <cell r="BI1020" t="str">
            <v>76</v>
          </cell>
        </row>
        <row r="1021">
          <cell r="BI1021" t="str">
            <v>76</v>
          </cell>
        </row>
        <row r="1022">
          <cell r="BI1022" t="str">
            <v>76</v>
          </cell>
        </row>
        <row r="1023">
          <cell r="BI1023" t="str">
            <v>76</v>
          </cell>
        </row>
        <row r="1024">
          <cell r="BI1024" t="str">
            <v>76</v>
          </cell>
        </row>
        <row r="1025">
          <cell r="BI1025" t="str">
            <v>76</v>
          </cell>
        </row>
        <row r="1026">
          <cell r="BI1026" t="str">
            <v>76</v>
          </cell>
        </row>
        <row r="1027">
          <cell r="BI1027" t="str">
            <v>76</v>
          </cell>
        </row>
        <row r="1028">
          <cell r="BI1028" t="str">
            <v>76</v>
          </cell>
        </row>
        <row r="1029">
          <cell r="BI1029" t="str">
            <v>76</v>
          </cell>
        </row>
        <row r="1030">
          <cell r="BI1030" t="str">
            <v>76</v>
          </cell>
        </row>
        <row r="1031">
          <cell r="BI1031" t="str">
            <v>76</v>
          </cell>
        </row>
        <row r="1032">
          <cell r="BI1032" t="str">
            <v>76</v>
          </cell>
        </row>
        <row r="1033">
          <cell r="BI1033" t="str">
            <v>76</v>
          </cell>
        </row>
        <row r="1034">
          <cell r="BI1034" t="str">
            <v>76</v>
          </cell>
        </row>
        <row r="1035">
          <cell r="BI1035" t="str">
            <v>76</v>
          </cell>
        </row>
        <row r="1036">
          <cell r="BI1036" t="str">
            <v>76</v>
          </cell>
        </row>
        <row r="1037">
          <cell r="BI1037" t="str">
            <v>76</v>
          </cell>
        </row>
        <row r="1038">
          <cell r="BI1038" t="str">
            <v>76</v>
          </cell>
        </row>
        <row r="1039">
          <cell r="BI1039" t="str">
            <v>76</v>
          </cell>
        </row>
        <row r="1040">
          <cell r="BI1040" t="str">
            <v>76</v>
          </cell>
        </row>
        <row r="1041">
          <cell r="BI1041" t="str">
            <v>76</v>
          </cell>
        </row>
        <row r="1042">
          <cell r="BI1042" t="str">
            <v>76</v>
          </cell>
        </row>
        <row r="1043">
          <cell r="BI1043" t="str">
            <v>76</v>
          </cell>
        </row>
        <row r="1044">
          <cell r="BI1044" t="str">
            <v>76</v>
          </cell>
        </row>
        <row r="1045">
          <cell r="BI1045" t="str">
            <v>76</v>
          </cell>
        </row>
        <row r="1046">
          <cell r="BI1046" t="str">
            <v>81</v>
          </cell>
        </row>
        <row r="1047">
          <cell r="BI1047" t="str">
            <v>81</v>
          </cell>
        </row>
        <row r="1048">
          <cell r="BI1048" t="str">
            <v>81</v>
          </cell>
        </row>
        <row r="1049">
          <cell r="BI1049" t="str">
            <v>81</v>
          </cell>
        </row>
        <row r="1050">
          <cell r="BI1050" t="str">
            <v>81</v>
          </cell>
        </row>
        <row r="1051">
          <cell r="BI1051" t="str">
            <v>81</v>
          </cell>
        </row>
        <row r="1052">
          <cell r="BI1052" t="str">
            <v>81</v>
          </cell>
        </row>
        <row r="1053">
          <cell r="BI1053" t="str">
            <v>85</v>
          </cell>
        </row>
        <row r="1054">
          <cell r="BI1054" t="str">
            <v>85</v>
          </cell>
        </row>
        <row r="1055">
          <cell r="BI1055" t="str">
            <v>85</v>
          </cell>
        </row>
        <row r="1056">
          <cell r="BI1056" t="str">
            <v>85</v>
          </cell>
        </row>
        <row r="1057">
          <cell r="BI1057" t="str">
            <v>85</v>
          </cell>
        </row>
        <row r="1058">
          <cell r="BI1058" t="str">
            <v>85</v>
          </cell>
        </row>
        <row r="1059">
          <cell r="BI1059" t="str">
            <v>85</v>
          </cell>
        </row>
        <row r="1060">
          <cell r="BI1060" t="str">
            <v>85</v>
          </cell>
        </row>
        <row r="1061">
          <cell r="BI1061" t="str">
            <v>85</v>
          </cell>
        </row>
        <row r="1062">
          <cell r="BI1062" t="str">
            <v>85</v>
          </cell>
        </row>
        <row r="1063">
          <cell r="BI1063" t="str">
            <v>85</v>
          </cell>
        </row>
        <row r="1064">
          <cell r="BI1064" t="str">
            <v>85</v>
          </cell>
        </row>
        <row r="1065">
          <cell r="BI1065" t="str">
            <v>85</v>
          </cell>
        </row>
        <row r="1066">
          <cell r="BI1066" t="str">
            <v>85</v>
          </cell>
        </row>
        <row r="1067">
          <cell r="BI1067" t="str">
            <v>85</v>
          </cell>
        </row>
        <row r="1068">
          <cell r="BI1068" t="str">
            <v>85</v>
          </cell>
        </row>
        <row r="1069">
          <cell r="BI1069" t="str">
            <v>85</v>
          </cell>
        </row>
        <row r="1070">
          <cell r="BI1070" t="str">
            <v>85</v>
          </cell>
        </row>
        <row r="1071">
          <cell r="BI1071" t="str">
            <v>85</v>
          </cell>
        </row>
        <row r="1072">
          <cell r="BI1072" t="str">
            <v>86</v>
          </cell>
        </row>
        <row r="1073">
          <cell r="BI1073" t="str">
            <v>86</v>
          </cell>
        </row>
        <row r="1074">
          <cell r="BI1074" t="str">
            <v>86</v>
          </cell>
        </row>
        <row r="1075">
          <cell r="BI1075" t="str">
            <v>86</v>
          </cell>
        </row>
        <row r="1076">
          <cell r="BI1076" t="str">
            <v>86</v>
          </cell>
        </row>
        <row r="1077">
          <cell r="BI1077" t="str">
            <v>86</v>
          </cell>
        </row>
        <row r="1078">
          <cell r="BI1078" t="str">
            <v>86</v>
          </cell>
        </row>
        <row r="1079">
          <cell r="BI1079" t="str">
            <v>86</v>
          </cell>
        </row>
        <row r="1080">
          <cell r="BI1080" t="str">
            <v>86</v>
          </cell>
        </row>
        <row r="1081">
          <cell r="BI1081" t="str">
            <v>86</v>
          </cell>
        </row>
        <row r="1082">
          <cell r="BI1082" t="str">
            <v>86</v>
          </cell>
        </row>
        <row r="1083">
          <cell r="BI1083" t="str">
            <v>86</v>
          </cell>
        </row>
        <row r="1084">
          <cell r="BI1084" t="str">
            <v>86</v>
          </cell>
        </row>
        <row r="1085">
          <cell r="BI1085" t="str">
            <v>88</v>
          </cell>
        </row>
        <row r="1086">
          <cell r="BI1086" t="str">
            <v>88</v>
          </cell>
        </row>
        <row r="1087">
          <cell r="BI1087" t="str">
            <v>91</v>
          </cell>
        </row>
        <row r="1088">
          <cell r="BI1088" t="str">
            <v>91</v>
          </cell>
        </row>
        <row r="1089">
          <cell r="BI1089" t="str">
            <v>91</v>
          </cell>
        </row>
        <row r="1090">
          <cell r="BI1090" t="str">
            <v>91</v>
          </cell>
        </row>
        <row r="1091">
          <cell r="BI1091" t="str">
            <v>91</v>
          </cell>
        </row>
        <row r="1092">
          <cell r="BI1092" t="str">
            <v>91</v>
          </cell>
        </row>
        <row r="1093">
          <cell r="BI1093" t="str">
            <v>91</v>
          </cell>
        </row>
        <row r="1094">
          <cell r="BI1094" t="str">
            <v>91</v>
          </cell>
        </row>
        <row r="1095">
          <cell r="BI1095" t="str">
            <v>91</v>
          </cell>
        </row>
        <row r="1096">
          <cell r="BI1096" t="str">
            <v>91</v>
          </cell>
        </row>
        <row r="1097">
          <cell r="BI1097" t="str">
            <v>91</v>
          </cell>
        </row>
        <row r="1098">
          <cell r="BI1098" t="str">
            <v>94</v>
          </cell>
        </row>
        <row r="1099">
          <cell r="BI1099" t="str">
            <v>94</v>
          </cell>
        </row>
        <row r="1100">
          <cell r="BI1100" t="str">
            <v>94</v>
          </cell>
        </row>
        <row r="1101">
          <cell r="BI1101" t="str">
            <v>94</v>
          </cell>
        </row>
        <row r="1102">
          <cell r="BI1102" t="str">
            <v>94</v>
          </cell>
        </row>
        <row r="1103">
          <cell r="BI1103" t="str">
            <v>94</v>
          </cell>
        </row>
        <row r="1104">
          <cell r="BI1104" t="str">
            <v>94</v>
          </cell>
        </row>
        <row r="1105">
          <cell r="BI1105" t="str">
            <v>94</v>
          </cell>
        </row>
        <row r="1106">
          <cell r="BI1106" t="str">
            <v>94</v>
          </cell>
        </row>
        <row r="1107">
          <cell r="BI1107" t="str">
            <v>95</v>
          </cell>
        </row>
        <row r="1108">
          <cell r="BI1108" t="str">
            <v>95</v>
          </cell>
        </row>
        <row r="1109">
          <cell r="BI1109" t="str">
            <v>95</v>
          </cell>
        </row>
        <row r="1110">
          <cell r="BI1110" t="str">
            <v>95</v>
          </cell>
        </row>
        <row r="1111">
          <cell r="BI1111" t="str">
            <v>97</v>
          </cell>
        </row>
        <row r="1112">
          <cell r="BI1112" t="str">
            <v>97</v>
          </cell>
        </row>
        <row r="1113">
          <cell r="BI1113" t="str">
            <v>97</v>
          </cell>
        </row>
        <row r="1114">
          <cell r="BI1114" t="str">
            <v>97</v>
          </cell>
        </row>
        <row r="1115">
          <cell r="BI1115" t="str">
            <v>97</v>
          </cell>
        </row>
        <row r="1116">
          <cell r="BI1116" t="str">
            <v>97</v>
          </cell>
        </row>
        <row r="1117">
          <cell r="BI1117" t="str">
            <v>99</v>
          </cell>
        </row>
        <row r="1118">
          <cell r="BI1118" t="str">
            <v>99</v>
          </cell>
        </row>
        <row r="1119">
          <cell r="BI1119" t="str">
            <v>99</v>
          </cell>
        </row>
        <row r="1120">
          <cell r="BI1120" t="str">
            <v>99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B1:AB200"/>
  <sheetViews>
    <sheetView tabSelected="1" zoomScale="115" zoomScaleNormal="115" workbookViewId="0">
      <selection activeCell="C8" sqref="C8:G11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8"/>
      <c r="D1" s="8"/>
      <c r="E1" s="8"/>
      <c r="F1" s="8"/>
      <c r="H1"/>
      <c r="I1"/>
      <c r="J1"/>
    </row>
    <row r="2" spans="2:28" ht="14.4">
      <c r="H2"/>
      <c r="I2"/>
      <c r="J2"/>
    </row>
    <row r="3" spans="2:28" ht="18">
      <c r="G3" s="9" t="s">
        <v>397</v>
      </c>
      <c r="H3"/>
      <c r="I3"/>
      <c r="J3"/>
    </row>
    <row r="4" spans="2:28" ht="13.8" thickBot="1"/>
    <row r="5" spans="2:28" ht="18.600000000000001" thickBot="1">
      <c r="C5" s="120" t="s">
        <v>396</v>
      </c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  <c r="R5" s="121"/>
      <c r="S5" s="121"/>
      <c r="T5" s="121"/>
      <c r="U5" s="122"/>
      <c r="V5" s="10"/>
      <c r="W5" s="10"/>
      <c r="X5" s="10"/>
      <c r="Y5" s="10"/>
      <c r="Z5" s="10"/>
      <c r="AA5" s="10"/>
    </row>
    <row r="6" spans="2:28" ht="15" thickBot="1">
      <c r="C6"/>
      <c r="D6"/>
      <c r="E6"/>
      <c r="F6"/>
      <c r="G6"/>
      <c r="H6"/>
    </row>
    <row r="7" spans="2:28" ht="13.8" thickBot="1">
      <c r="H7" s="117" t="s">
        <v>387</v>
      </c>
      <c r="I7" s="118"/>
      <c r="J7" s="118"/>
      <c r="K7" s="119"/>
      <c r="L7" s="117" t="s">
        <v>388</v>
      </c>
      <c r="M7" s="118"/>
      <c r="N7" s="118"/>
      <c r="O7" s="119"/>
      <c r="P7" s="117" t="s">
        <v>389</v>
      </c>
      <c r="Q7" s="118"/>
      <c r="R7" s="118"/>
      <c r="S7" s="119"/>
      <c r="T7" s="117" t="s">
        <v>390</v>
      </c>
      <c r="U7" s="118"/>
      <c r="V7" s="118"/>
      <c r="W7" s="119"/>
      <c r="X7" s="117" t="s">
        <v>391</v>
      </c>
      <c r="Y7" s="118"/>
      <c r="Z7" s="118"/>
      <c r="AA7" s="119"/>
    </row>
    <row r="8" spans="2:28" ht="13.8" thickBot="1">
      <c r="C8" s="103" t="s">
        <v>392</v>
      </c>
      <c r="D8" s="104"/>
      <c r="E8" s="105"/>
      <c r="F8" s="106"/>
      <c r="G8" s="106"/>
      <c r="H8" s="100" t="s">
        <v>395</v>
      </c>
      <c r="I8" s="101"/>
      <c r="J8" s="101"/>
      <c r="K8" s="102"/>
      <c r="L8" s="100" t="s">
        <v>395</v>
      </c>
      <c r="M8" s="101"/>
      <c r="N8" s="101"/>
      <c r="O8" s="102"/>
      <c r="P8" s="100" t="s">
        <v>395</v>
      </c>
      <c r="Q8" s="101"/>
      <c r="R8" s="101"/>
      <c r="S8" s="102"/>
      <c r="T8" s="100" t="s">
        <v>395</v>
      </c>
      <c r="U8" s="101"/>
      <c r="V8" s="101"/>
      <c r="W8" s="102"/>
      <c r="X8" s="100" t="s">
        <v>395</v>
      </c>
      <c r="Y8" s="101"/>
      <c r="Z8" s="101"/>
      <c r="AA8" s="102"/>
    </row>
    <row r="9" spans="2:28" ht="13.5" customHeight="1">
      <c r="C9" s="107"/>
      <c r="D9" s="108"/>
      <c r="E9" s="109"/>
      <c r="F9" s="110"/>
      <c r="G9" s="110"/>
      <c r="H9" s="115" t="s">
        <v>381</v>
      </c>
      <c r="I9" s="92" t="s">
        <v>382</v>
      </c>
      <c r="J9" s="92" t="s">
        <v>383</v>
      </c>
      <c r="K9" s="94" t="s">
        <v>51</v>
      </c>
      <c r="L9" s="115" t="s">
        <v>381</v>
      </c>
      <c r="M9" s="92" t="s">
        <v>382</v>
      </c>
      <c r="N9" s="92" t="s">
        <v>383</v>
      </c>
      <c r="O9" s="94" t="s">
        <v>51</v>
      </c>
      <c r="P9" s="115" t="s">
        <v>381</v>
      </c>
      <c r="Q9" s="92" t="s">
        <v>382</v>
      </c>
      <c r="R9" s="92" t="s">
        <v>383</v>
      </c>
      <c r="S9" s="94" t="s">
        <v>51</v>
      </c>
      <c r="T9" s="115" t="s">
        <v>381</v>
      </c>
      <c r="U9" s="92" t="s">
        <v>382</v>
      </c>
      <c r="V9" s="92" t="s">
        <v>383</v>
      </c>
      <c r="W9" s="94" t="s">
        <v>51</v>
      </c>
      <c r="X9" s="115" t="s">
        <v>381</v>
      </c>
      <c r="Y9" s="92" t="s">
        <v>382</v>
      </c>
      <c r="Z9" s="92" t="s">
        <v>383</v>
      </c>
      <c r="AA9" s="94" t="s">
        <v>51</v>
      </c>
    </row>
    <row r="10" spans="2:28" ht="13.8" thickBot="1">
      <c r="C10" s="107"/>
      <c r="D10" s="108"/>
      <c r="E10" s="109"/>
      <c r="F10" s="110"/>
      <c r="G10" s="110"/>
      <c r="H10" s="116"/>
      <c r="I10" s="98"/>
      <c r="J10" s="98"/>
      <c r="K10" s="99"/>
      <c r="L10" s="116"/>
      <c r="M10" s="98"/>
      <c r="N10" s="98"/>
      <c r="O10" s="99"/>
      <c r="P10" s="116"/>
      <c r="Q10" s="98"/>
      <c r="R10" s="98"/>
      <c r="S10" s="99"/>
      <c r="T10" s="116"/>
      <c r="U10" s="98"/>
      <c r="V10" s="98"/>
      <c r="W10" s="99"/>
      <c r="X10" s="116"/>
      <c r="Y10" s="98"/>
      <c r="Z10" s="98"/>
      <c r="AA10" s="99"/>
    </row>
    <row r="11" spans="2:28" ht="13.8" thickBot="1">
      <c r="C11" s="111"/>
      <c r="D11" s="112"/>
      <c r="E11" s="113"/>
      <c r="F11" s="114"/>
      <c r="G11" s="114"/>
      <c r="H11" s="64">
        <v>89</v>
      </c>
      <c r="I11" s="7">
        <v>24840598</v>
      </c>
      <c r="J11" s="70">
        <f>I11-K11</f>
        <v>18630448.5</v>
      </c>
      <c r="K11" s="71">
        <f>I11*25%</f>
        <v>6210149.5</v>
      </c>
      <c r="L11" s="64">
        <v>100</v>
      </c>
      <c r="M11" s="70">
        <v>25585815.940000001</v>
      </c>
      <c r="N11" s="7">
        <f>M11-O11</f>
        <v>19189361.955000002</v>
      </c>
      <c r="O11" s="71">
        <f>M11*25%</f>
        <v>6396453.9850000003</v>
      </c>
      <c r="P11" s="64">
        <v>100</v>
      </c>
      <c r="Q11" s="70">
        <v>26353390.418200001</v>
      </c>
      <c r="R11" s="70">
        <f>Q11-S11</f>
        <v>19765042.813650001</v>
      </c>
      <c r="S11" s="71">
        <f>Q11*25%</f>
        <v>6588347.6045500003</v>
      </c>
      <c r="T11" s="64">
        <v>100</v>
      </c>
      <c r="U11" s="70">
        <v>27143992.130746003</v>
      </c>
      <c r="V11" s="70">
        <f>U11-W11</f>
        <v>20357994.098059501</v>
      </c>
      <c r="W11" s="71">
        <f>U11*25%</f>
        <v>6785998.0326865008</v>
      </c>
      <c r="X11" s="64">
        <v>100</v>
      </c>
      <c r="Y11" s="70">
        <v>27958311.894668385</v>
      </c>
      <c r="Z11" s="70">
        <f>Y11-AA11</f>
        <v>20968733.921001289</v>
      </c>
      <c r="AA11" s="71">
        <f>Y11*25%</f>
        <v>6989577.9736670963</v>
      </c>
      <c r="AB11" s="6"/>
    </row>
    <row r="12" spans="2:28" ht="14.25" customHeight="1" thickBot="1">
      <c r="C12" s="86" t="s">
        <v>393</v>
      </c>
      <c r="D12" s="87"/>
      <c r="E12" s="88"/>
      <c r="F12" s="89"/>
      <c r="G12" s="89"/>
      <c r="H12" s="90" t="s">
        <v>394</v>
      </c>
      <c r="I12" s="92" t="s">
        <v>384</v>
      </c>
      <c r="J12" s="92" t="s">
        <v>385</v>
      </c>
      <c r="K12" s="94" t="s">
        <v>386</v>
      </c>
      <c r="L12" s="90" t="s">
        <v>394</v>
      </c>
      <c r="M12" s="92" t="s">
        <v>384</v>
      </c>
      <c r="N12" s="92" t="s">
        <v>385</v>
      </c>
      <c r="O12" s="94" t="s">
        <v>386</v>
      </c>
      <c r="P12" s="90" t="s">
        <v>394</v>
      </c>
      <c r="Q12" s="92" t="s">
        <v>384</v>
      </c>
      <c r="R12" s="92" t="s">
        <v>385</v>
      </c>
      <c r="S12" s="94" t="s">
        <v>386</v>
      </c>
      <c r="T12" s="90" t="s">
        <v>394</v>
      </c>
      <c r="U12" s="92" t="s">
        <v>384</v>
      </c>
      <c r="V12" s="92" t="s">
        <v>385</v>
      </c>
      <c r="W12" s="94" t="s">
        <v>386</v>
      </c>
      <c r="X12" s="90" t="s">
        <v>394</v>
      </c>
      <c r="Y12" s="92" t="s">
        <v>384</v>
      </c>
      <c r="Z12" s="92" t="s">
        <v>385</v>
      </c>
      <c r="AA12" s="94" t="s">
        <v>386</v>
      </c>
    </row>
    <row r="13" spans="2:28" ht="49.5" customHeight="1" thickBot="1">
      <c r="C13" s="5" t="s">
        <v>50</v>
      </c>
      <c r="D13" s="5"/>
      <c r="E13" s="5" t="s">
        <v>8</v>
      </c>
      <c r="F13" s="18"/>
      <c r="G13" s="63" t="s">
        <v>0</v>
      </c>
      <c r="H13" s="91"/>
      <c r="I13" s="93"/>
      <c r="J13" s="93"/>
      <c r="K13" s="95"/>
      <c r="L13" s="91"/>
      <c r="M13" s="93"/>
      <c r="N13" s="93"/>
      <c r="O13" s="95"/>
      <c r="P13" s="91"/>
      <c r="Q13" s="93"/>
      <c r="R13" s="93"/>
      <c r="S13" s="95"/>
      <c r="T13" s="91"/>
      <c r="U13" s="93"/>
      <c r="V13" s="93"/>
      <c r="W13" s="95"/>
      <c r="X13" s="91"/>
      <c r="Y13" s="93"/>
      <c r="Z13" s="93"/>
      <c r="AA13" s="95"/>
    </row>
    <row r="14" spans="2:28">
      <c r="B14" s="72">
        <v>2</v>
      </c>
      <c r="C14" s="83" t="s">
        <v>7</v>
      </c>
      <c r="D14" s="75">
        <v>2.1</v>
      </c>
      <c r="E14" s="80" t="s">
        <v>9</v>
      </c>
      <c r="F14" s="15" t="s">
        <v>52</v>
      </c>
      <c r="G14" s="48" t="s">
        <v>53</v>
      </c>
      <c r="H14" s="69" t="s">
        <v>404</v>
      </c>
      <c r="I14" s="3">
        <v>9155.7407660220488</v>
      </c>
      <c r="J14" s="3">
        <v>45</v>
      </c>
      <c r="K14" s="65">
        <f>I14*J14</f>
        <v>412008.33447099221</v>
      </c>
      <c r="L14" s="69" t="s">
        <v>404</v>
      </c>
      <c r="M14" s="3">
        <v>9155.7407660220488</v>
      </c>
      <c r="N14" s="3">
        <v>45</v>
      </c>
      <c r="O14" s="65">
        <f>M14*N14</f>
        <v>412008.33447099221</v>
      </c>
      <c r="P14" s="69" t="s">
        <v>404</v>
      </c>
      <c r="Q14" s="3">
        <v>9155.7407660220488</v>
      </c>
      <c r="R14" s="3">
        <v>45</v>
      </c>
      <c r="S14" s="65">
        <f>Q14*R14</f>
        <v>412008.33447099221</v>
      </c>
      <c r="T14" s="69" t="s">
        <v>404</v>
      </c>
      <c r="U14" s="3">
        <v>9155.7407660220488</v>
      </c>
      <c r="V14" s="3">
        <v>45</v>
      </c>
      <c r="W14" s="65">
        <f>U14*V14</f>
        <v>412008.33447099221</v>
      </c>
      <c r="X14" s="69" t="s">
        <v>404</v>
      </c>
      <c r="Y14" s="3">
        <v>9155.7407660220488</v>
      </c>
      <c r="Z14" s="3">
        <v>45</v>
      </c>
      <c r="AA14" s="65">
        <f>Y14*Z14</f>
        <v>412008.33447099221</v>
      </c>
    </row>
    <row r="15" spans="2:28">
      <c r="B15" s="73"/>
      <c r="C15" s="79"/>
      <c r="D15" s="77"/>
      <c r="E15" s="81"/>
      <c r="F15" s="11" t="s">
        <v>54</v>
      </c>
      <c r="G15" s="49" t="s">
        <v>55</v>
      </c>
      <c r="H15" s="4"/>
      <c r="I15" s="3"/>
      <c r="J15" s="3"/>
      <c r="K15" s="65">
        <f t="shared" ref="K15:K78" si="0">I15*J15</f>
        <v>0</v>
      </c>
      <c r="L15" s="4"/>
      <c r="M15" s="3"/>
      <c r="N15" s="3"/>
      <c r="O15" s="65">
        <f t="shared" ref="O15:O78" si="1">M15*N15</f>
        <v>0</v>
      </c>
      <c r="P15" s="4"/>
      <c r="Q15" s="3"/>
      <c r="R15" s="3"/>
      <c r="S15" s="65">
        <f t="shared" ref="S15:S78" si="2">Q15*R15</f>
        <v>0</v>
      </c>
      <c r="T15" s="4"/>
      <c r="U15" s="3"/>
      <c r="V15" s="3"/>
      <c r="W15" s="65">
        <f t="shared" ref="W15:W78" si="3">U15*V15</f>
        <v>0</v>
      </c>
      <c r="X15" s="4"/>
      <c r="Y15" s="3"/>
      <c r="Z15" s="3"/>
      <c r="AA15" s="65">
        <f t="shared" ref="AA15:AA78" si="4">Y15*Z15</f>
        <v>0</v>
      </c>
    </row>
    <row r="16" spans="2:28">
      <c r="B16" s="73"/>
      <c r="C16" s="79"/>
      <c r="D16" s="77"/>
      <c r="E16" s="81"/>
      <c r="F16" s="11" t="s">
        <v>56</v>
      </c>
      <c r="G16" s="50" t="s">
        <v>57</v>
      </c>
      <c r="H16" s="4"/>
      <c r="I16" s="3"/>
      <c r="J16" s="3"/>
      <c r="K16" s="65">
        <f t="shared" si="0"/>
        <v>0</v>
      </c>
      <c r="L16" s="4"/>
      <c r="M16" s="3"/>
      <c r="N16" s="3"/>
      <c r="O16" s="65">
        <f t="shared" si="1"/>
        <v>0</v>
      </c>
      <c r="P16" s="4"/>
      <c r="Q16" s="3"/>
      <c r="R16" s="3"/>
      <c r="S16" s="65">
        <f t="shared" si="2"/>
        <v>0</v>
      </c>
      <c r="T16" s="4"/>
      <c r="U16" s="3"/>
      <c r="V16" s="3"/>
      <c r="W16" s="65">
        <f t="shared" si="3"/>
        <v>0</v>
      </c>
      <c r="X16" s="4"/>
      <c r="Y16" s="3"/>
      <c r="Z16" s="3"/>
      <c r="AA16" s="65">
        <f t="shared" si="4"/>
        <v>0</v>
      </c>
    </row>
    <row r="17" spans="2:27">
      <c r="B17" s="73"/>
      <c r="C17" s="79"/>
      <c r="D17" s="77"/>
      <c r="E17" s="81"/>
      <c r="F17" s="11" t="s">
        <v>58</v>
      </c>
      <c r="G17" s="50" t="s">
        <v>59</v>
      </c>
      <c r="H17" s="4"/>
      <c r="I17" s="3"/>
      <c r="J17" s="3"/>
      <c r="K17" s="65">
        <f t="shared" si="0"/>
        <v>0</v>
      </c>
      <c r="L17" s="4"/>
      <c r="M17" s="3"/>
      <c r="N17" s="3"/>
      <c r="O17" s="65">
        <f t="shared" si="1"/>
        <v>0</v>
      </c>
      <c r="P17" s="4"/>
      <c r="Q17" s="3"/>
      <c r="R17" s="3"/>
      <c r="S17" s="65">
        <f t="shared" si="2"/>
        <v>0</v>
      </c>
      <c r="T17" s="4"/>
      <c r="U17" s="3"/>
      <c r="V17" s="3"/>
      <c r="W17" s="65">
        <f t="shared" si="3"/>
        <v>0</v>
      </c>
      <c r="X17" s="4"/>
      <c r="Y17" s="3"/>
      <c r="Z17" s="3"/>
      <c r="AA17" s="65">
        <f t="shared" si="4"/>
        <v>0</v>
      </c>
    </row>
    <row r="18" spans="2:27" ht="13.8" thickBot="1">
      <c r="B18" s="73"/>
      <c r="C18" s="79"/>
      <c r="D18" s="76"/>
      <c r="E18" s="96"/>
      <c r="F18" s="14" t="s">
        <v>60</v>
      </c>
      <c r="G18" s="51" t="s">
        <v>61</v>
      </c>
      <c r="H18" s="69" t="s">
        <v>404</v>
      </c>
      <c r="I18" s="3">
        <v>9155.7407660220488</v>
      </c>
      <c r="J18" s="3"/>
      <c r="K18" s="65">
        <f t="shared" si="0"/>
        <v>0</v>
      </c>
      <c r="L18" s="69" t="s">
        <v>404</v>
      </c>
      <c r="M18" s="3">
        <v>9155.7407660220488</v>
      </c>
      <c r="N18" s="3"/>
      <c r="O18" s="65">
        <f t="shared" si="1"/>
        <v>0</v>
      </c>
      <c r="P18" s="69" t="s">
        <v>404</v>
      </c>
      <c r="Q18" s="3">
        <v>9155.7407660220488</v>
      </c>
      <c r="R18" s="3"/>
      <c r="S18" s="65">
        <f t="shared" si="2"/>
        <v>0</v>
      </c>
      <c r="T18" s="69" t="s">
        <v>404</v>
      </c>
      <c r="U18" s="3">
        <v>9155.7407660220488</v>
      </c>
      <c r="V18" s="3"/>
      <c r="W18" s="65">
        <f t="shared" si="3"/>
        <v>0</v>
      </c>
      <c r="X18" s="69" t="s">
        <v>404</v>
      </c>
      <c r="Y18" s="3">
        <v>9155.7407660220488</v>
      </c>
      <c r="Z18" s="3"/>
      <c r="AA18" s="65">
        <f t="shared" si="4"/>
        <v>0</v>
      </c>
    </row>
    <row r="19" spans="2:27">
      <c r="B19" s="73"/>
      <c r="C19" s="79"/>
      <c r="D19" s="75">
        <v>2.2000000000000002</v>
      </c>
      <c r="E19" s="97" t="s">
        <v>10</v>
      </c>
      <c r="F19" s="15"/>
      <c r="G19" s="48" t="s">
        <v>44</v>
      </c>
      <c r="H19" s="69" t="s">
        <v>404</v>
      </c>
      <c r="I19" s="3">
        <v>17800.551539807591</v>
      </c>
      <c r="J19" s="3"/>
      <c r="K19" s="65">
        <f t="shared" si="0"/>
        <v>0</v>
      </c>
      <c r="L19" s="69" t="s">
        <v>404</v>
      </c>
      <c r="M19" s="3">
        <v>17800.551539807591</v>
      </c>
      <c r="N19" s="3"/>
      <c r="O19" s="65">
        <f t="shared" si="1"/>
        <v>0</v>
      </c>
      <c r="P19" s="69" t="s">
        <v>404</v>
      </c>
      <c r="Q19" s="3">
        <v>17800.551539807591</v>
      </c>
      <c r="R19" s="3"/>
      <c r="S19" s="65">
        <f t="shared" si="2"/>
        <v>0</v>
      </c>
      <c r="T19" s="69" t="s">
        <v>404</v>
      </c>
      <c r="U19" s="3">
        <v>17800.551539807591</v>
      </c>
      <c r="V19" s="3"/>
      <c r="W19" s="65">
        <f t="shared" si="3"/>
        <v>0</v>
      </c>
      <c r="X19" s="69" t="s">
        <v>404</v>
      </c>
      <c r="Y19" s="3">
        <v>17800.551539807591</v>
      </c>
      <c r="Z19" s="3"/>
      <c r="AA19" s="65">
        <f t="shared" si="4"/>
        <v>0</v>
      </c>
    </row>
    <row r="20" spans="2:27" ht="15" customHeight="1">
      <c r="B20" s="73"/>
      <c r="C20" s="79"/>
      <c r="D20" s="77"/>
      <c r="E20" s="81"/>
      <c r="F20" s="11" t="s">
        <v>62</v>
      </c>
      <c r="G20" s="50" t="s">
        <v>63</v>
      </c>
      <c r="H20" s="69" t="s">
        <v>404</v>
      </c>
      <c r="I20" s="3">
        <v>17800.551539807591</v>
      </c>
      <c r="J20" s="3"/>
      <c r="K20" s="65">
        <f t="shared" si="0"/>
        <v>0</v>
      </c>
      <c r="L20" s="69" t="s">
        <v>404</v>
      </c>
      <c r="M20" s="3">
        <v>17800.551539807591</v>
      </c>
      <c r="N20" s="3"/>
      <c r="O20" s="65">
        <f t="shared" si="1"/>
        <v>0</v>
      </c>
      <c r="P20" s="69" t="s">
        <v>404</v>
      </c>
      <c r="Q20" s="3">
        <v>17800.551539807591</v>
      </c>
      <c r="R20" s="3"/>
      <c r="S20" s="65">
        <f t="shared" si="2"/>
        <v>0</v>
      </c>
      <c r="T20" s="69" t="s">
        <v>404</v>
      </c>
      <c r="U20" s="3">
        <v>17800.551539807591</v>
      </c>
      <c r="V20" s="3"/>
      <c r="W20" s="65">
        <f t="shared" si="3"/>
        <v>0</v>
      </c>
      <c r="X20" s="69" t="s">
        <v>404</v>
      </c>
      <c r="Y20" s="3">
        <v>17800.551539807591</v>
      </c>
      <c r="Z20" s="3"/>
      <c r="AA20" s="65">
        <f t="shared" si="4"/>
        <v>0</v>
      </c>
    </row>
    <row r="21" spans="2:27" ht="15.75" customHeight="1" thickBot="1">
      <c r="B21" s="74"/>
      <c r="C21" s="84"/>
      <c r="D21" s="76"/>
      <c r="E21" s="82"/>
      <c r="F21" s="14" t="s">
        <v>64</v>
      </c>
      <c r="G21" s="51" t="s">
        <v>65</v>
      </c>
      <c r="H21" s="69" t="s">
        <v>404</v>
      </c>
      <c r="I21" s="3">
        <v>17800.551539807591</v>
      </c>
      <c r="J21" s="3"/>
      <c r="K21" s="65">
        <f t="shared" si="0"/>
        <v>0</v>
      </c>
      <c r="L21" s="69" t="s">
        <v>404</v>
      </c>
      <c r="M21" s="3">
        <v>17800.551539807591</v>
      </c>
      <c r="N21" s="3"/>
      <c r="O21" s="65">
        <f t="shared" si="1"/>
        <v>0</v>
      </c>
      <c r="P21" s="69" t="s">
        <v>404</v>
      </c>
      <c r="Q21" s="3">
        <v>17800.551539807591</v>
      </c>
      <c r="R21" s="3"/>
      <c r="S21" s="65">
        <f t="shared" si="2"/>
        <v>0</v>
      </c>
      <c r="T21" s="69" t="s">
        <v>404</v>
      </c>
      <c r="U21" s="3">
        <v>17800.551539807591</v>
      </c>
      <c r="V21" s="3"/>
      <c r="W21" s="65">
        <f t="shared" si="3"/>
        <v>0</v>
      </c>
      <c r="X21" s="69" t="s">
        <v>404</v>
      </c>
      <c r="Y21" s="3">
        <v>17800.551539807591</v>
      </c>
      <c r="Z21" s="3"/>
      <c r="AA21" s="65">
        <f t="shared" si="4"/>
        <v>0</v>
      </c>
    </row>
    <row r="22" spans="2:27" ht="13.5" customHeight="1">
      <c r="B22" s="72">
        <v>1</v>
      </c>
      <c r="C22" s="79" t="s">
        <v>11</v>
      </c>
      <c r="D22" s="75">
        <v>1.2</v>
      </c>
      <c r="E22" s="80" t="s">
        <v>15</v>
      </c>
      <c r="F22" s="13" t="s">
        <v>66</v>
      </c>
      <c r="G22" s="52" t="s">
        <v>67</v>
      </c>
      <c r="H22" s="69" t="s">
        <v>404</v>
      </c>
      <c r="I22" s="3">
        <v>196278.79415347136</v>
      </c>
      <c r="J22" s="3"/>
      <c r="K22" s="65">
        <f t="shared" si="0"/>
        <v>0</v>
      </c>
      <c r="L22" s="69" t="s">
        <v>404</v>
      </c>
      <c r="M22" s="3">
        <v>196278.79415347136</v>
      </c>
      <c r="N22" s="3"/>
      <c r="O22" s="65">
        <f t="shared" si="1"/>
        <v>0</v>
      </c>
      <c r="P22" s="69" t="s">
        <v>404</v>
      </c>
      <c r="Q22" s="3">
        <v>196278.79415347136</v>
      </c>
      <c r="R22" s="3"/>
      <c r="S22" s="65">
        <f t="shared" si="2"/>
        <v>0</v>
      </c>
      <c r="T22" s="69" t="s">
        <v>404</v>
      </c>
      <c r="U22" s="3">
        <v>196278.79415347136</v>
      </c>
      <c r="V22" s="3"/>
      <c r="W22" s="65">
        <f t="shared" si="3"/>
        <v>0</v>
      </c>
      <c r="X22" s="69" t="s">
        <v>404</v>
      </c>
      <c r="Y22" s="3">
        <v>196278.79415347136</v>
      </c>
      <c r="Z22" s="3"/>
      <c r="AA22" s="65">
        <f t="shared" si="4"/>
        <v>0</v>
      </c>
    </row>
    <row r="23" spans="2:27">
      <c r="B23" s="73"/>
      <c r="C23" s="79"/>
      <c r="D23" s="77"/>
      <c r="E23" s="81"/>
      <c r="F23" s="11" t="s">
        <v>68</v>
      </c>
      <c r="G23" s="50" t="s">
        <v>69</v>
      </c>
      <c r="H23" s="69" t="s">
        <v>404</v>
      </c>
      <c r="I23" s="3">
        <v>196278.79415347133</v>
      </c>
      <c r="J23" s="3"/>
      <c r="K23" s="65">
        <f t="shared" si="0"/>
        <v>0</v>
      </c>
      <c r="L23" s="69" t="s">
        <v>404</v>
      </c>
      <c r="M23" s="3">
        <v>196278.79415347133</v>
      </c>
      <c r="N23" s="3"/>
      <c r="O23" s="65">
        <f t="shared" si="1"/>
        <v>0</v>
      </c>
      <c r="P23" s="69" t="s">
        <v>404</v>
      </c>
      <c r="Q23" s="3">
        <v>196278.79415347133</v>
      </c>
      <c r="R23" s="3"/>
      <c r="S23" s="65">
        <f t="shared" si="2"/>
        <v>0</v>
      </c>
      <c r="T23" s="69" t="s">
        <v>404</v>
      </c>
      <c r="U23" s="3">
        <v>196278.79415347133</v>
      </c>
      <c r="V23" s="3"/>
      <c r="W23" s="65">
        <f t="shared" si="3"/>
        <v>0</v>
      </c>
      <c r="X23" s="69" t="s">
        <v>404</v>
      </c>
      <c r="Y23" s="3">
        <v>196278.79415347133</v>
      </c>
      <c r="Z23" s="3"/>
      <c r="AA23" s="65">
        <f t="shared" si="4"/>
        <v>0</v>
      </c>
    </row>
    <row r="24" spans="2:27">
      <c r="B24" s="73"/>
      <c r="C24" s="79"/>
      <c r="D24" s="77"/>
      <c r="E24" s="81"/>
      <c r="F24" s="11" t="s">
        <v>70</v>
      </c>
      <c r="G24" s="50" t="s">
        <v>71</v>
      </c>
      <c r="H24" s="69" t="s">
        <v>404</v>
      </c>
      <c r="I24" s="3">
        <v>196278.79415347133</v>
      </c>
      <c r="J24" s="3"/>
      <c r="K24" s="65">
        <f t="shared" si="0"/>
        <v>0</v>
      </c>
      <c r="L24" s="69" t="s">
        <v>404</v>
      </c>
      <c r="M24" s="3">
        <v>196278.79415347133</v>
      </c>
      <c r="N24" s="3"/>
      <c r="O24" s="65">
        <f t="shared" si="1"/>
        <v>0</v>
      </c>
      <c r="P24" s="69" t="s">
        <v>404</v>
      </c>
      <c r="Q24" s="3">
        <v>196278.79415347133</v>
      </c>
      <c r="R24" s="3"/>
      <c r="S24" s="65">
        <f t="shared" si="2"/>
        <v>0</v>
      </c>
      <c r="T24" s="69" t="s">
        <v>404</v>
      </c>
      <c r="U24" s="3">
        <v>196278.79415347133</v>
      </c>
      <c r="V24" s="3"/>
      <c r="W24" s="65">
        <f t="shared" si="3"/>
        <v>0</v>
      </c>
      <c r="X24" s="69" t="s">
        <v>404</v>
      </c>
      <c r="Y24" s="3">
        <v>196278.79415347133</v>
      </c>
      <c r="Z24" s="3"/>
      <c r="AA24" s="65">
        <f t="shared" si="4"/>
        <v>0</v>
      </c>
    </row>
    <row r="25" spans="2:27" ht="13.8" thickBot="1">
      <c r="B25" s="73"/>
      <c r="C25" s="79"/>
      <c r="D25" s="76"/>
      <c r="E25" s="82"/>
      <c r="F25" s="14" t="s">
        <v>72</v>
      </c>
      <c r="G25" s="51" t="s">
        <v>73</v>
      </c>
      <c r="H25" s="4"/>
      <c r="I25" s="3">
        <v>196278.79415347133</v>
      </c>
      <c r="J25" s="3"/>
      <c r="K25" s="65">
        <f t="shared" si="0"/>
        <v>0</v>
      </c>
      <c r="L25" s="4"/>
      <c r="M25" s="3">
        <v>196278.79415347133</v>
      </c>
      <c r="N25" s="3"/>
      <c r="O25" s="65">
        <f t="shared" si="1"/>
        <v>0</v>
      </c>
      <c r="P25" s="4"/>
      <c r="Q25" s="3">
        <v>196278.79415347133</v>
      </c>
      <c r="R25" s="3"/>
      <c r="S25" s="65">
        <f t="shared" si="2"/>
        <v>0</v>
      </c>
      <c r="T25" s="4"/>
      <c r="U25" s="3">
        <v>196278.79415347133</v>
      </c>
      <c r="V25" s="3"/>
      <c r="W25" s="65">
        <f t="shared" si="3"/>
        <v>0</v>
      </c>
      <c r="X25" s="4"/>
      <c r="Y25" s="3">
        <v>196278.79415347133</v>
      </c>
      <c r="Z25" s="3"/>
      <c r="AA25" s="65">
        <f t="shared" si="4"/>
        <v>0</v>
      </c>
    </row>
    <row r="26" spans="2:27" ht="13.8" thickBot="1">
      <c r="B26" s="73"/>
      <c r="C26" s="79"/>
      <c r="D26" s="19">
        <v>1.5</v>
      </c>
      <c r="E26" s="20" t="s">
        <v>16</v>
      </c>
      <c r="F26" s="17">
        <v>906</v>
      </c>
      <c r="G26" s="53" t="s">
        <v>49</v>
      </c>
      <c r="H26" s="4"/>
      <c r="I26" s="3"/>
      <c r="J26" s="3"/>
      <c r="K26" s="65">
        <f t="shared" si="0"/>
        <v>0</v>
      </c>
      <c r="L26" s="4"/>
      <c r="M26" s="3"/>
      <c r="N26" s="3"/>
      <c r="O26" s="65">
        <f t="shared" si="1"/>
        <v>0</v>
      </c>
      <c r="P26" s="4"/>
      <c r="Q26" s="3"/>
      <c r="R26" s="3"/>
      <c r="S26" s="65">
        <f t="shared" si="2"/>
        <v>0</v>
      </c>
      <c r="T26" s="4"/>
      <c r="U26" s="3"/>
      <c r="V26" s="3"/>
      <c r="W26" s="65">
        <f t="shared" si="3"/>
        <v>0</v>
      </c>
      <c r="X26" s="4"/>
      <c r="Y26" s="3"/>
      <c r="Z26" s="3"/>
      <c r="AA26" s="65">
        <f t="shared" si="4"/>
        <v>0</v>
      </c>
    </row>
    <row r="27" spans="2:27">
      <c r="B27" s="73"/>
      <c r="C27" s="79"/>
      <c r="D27" s="75">
        <v>1.4</v>
      </c>
      <c r="E27" s="80" t="s">
        <v>14</v>
      </c>
      <c r="F27" s="13">
        <v>334</v>
      </c>
      <c r="G27" s="54" t="s">
        <v>3</v>
      </c>
      <c r="H27" s="69" t="s">
        <v>404</v>
      </c>
      <c r="I27" s="3">
        <v>2792.3288578349188</v>
      </c>
      <c r="J27" s="3">
        <v>44</v>
      </c>
      <c r="K27" s="65">
        <f t="shared" si="0"/>
        <v>122862.46974473643</v>
      </c>
      <c r="L27" s="69" t="s">
        <v>404</v>
      </c>
      <c r="M27" s="3">
        <v>2792.3288578349188</v>
      </c>
      <c r="N27" s="3">
        <v>44</v>
      </c>
      <c r="O27" s="65">
        <f t="shared" si="1"/>
        <v>122862.46974473643</v>
      </c>
      <c r="P27" s="69" t="s">
        <v>404</v>
      </c>
      <c r="Q27" s="3">
        <v>2792.3288578349188</v>
      </c>
      <c r="R27" s="3">
        <v>44</v>
      </c>
      <c r="S27" s="65">
        <f t="shared" si="2"/>
        <v>122862.46974473643</v>
      </c>
      <c r="T27" s="69" t="s">
        <v>404</v>
      </c>
      <c r="U27" s="3">
        <v>2792.3288578349188</v>
      </c>
      <c r="V27" s="3">
        <v>44</v>
      </c>
      <c r="W27" s="65">
        <f t="shared" si="3"/>
        <v>122862.46974473643</v>
      </c>
      <c r="X27" s="69" t="s">
        <v>404</v>
      </c>
      <c r="Y27" s="3">
        <v>2792.3288578349188</v>
      </c>
      <c r="Z27" s="3">
        <v>44</v>
      </c>
      <c r="AA27" s="65">
        <f t="shared" si="4"/>
        <v>122862.46974473643</v>
      </c>
    </row>
    <row r="28" spans="2:27">
      <c r="B28" s="73"/>
      <c r="C28" s="79"/>
      <c r="D28" s="77"/>
      <c r="E28" s="81"/>
      <c r="F28" s="11">
        <v>909</v>
      </c>
      <c r="G28" s="55" t="s">
        <v>4</v>
      </c>
      <c r="H28" s="69" t="s">
        <v>404</v>
      </c>
      <c r="I28" s="3">
        <v>2792.3288578349188</v>
      </c>
      <c r="J28" s="3"/>
      <c r="K28" s="65">
        <f t="shared" si="0"/>
        <v>0</v>
      </c>
      <c r="L28" s="69" t="s">
        <v>404</v>
      </c>
      <c r="M28" s="3">
        <v>2792.3288578349188</v>
      </c>
      <c r="N28" s="3"/>
      <c r="O28" s="65">
        <f t="shared" si="1"/>
        <v>0</v>
      </c>
      <c r="P28" s="69" t="s">
        <v>404</v>
      </c>
      <c r="Q28" s="3">
        <v>2792.3288578349188</v>
      </c>
      <c r="R28" s="3"/>
      <c r="S28" s="65">
        <f t="shared" si="2"/>
        <v>0</v>
      </c>
      <c r="T28" s="69" t="s">
        <v>404</v>
      </c>
      <c r="U28" s="3">
        <v>2792.3288578349188</v>
      </c>
      <c r="V28" s="3"/>
      <c r="W28" s="65">
        <f t="shared" si="3"/>
        <v>0</v>
      </c>
      <c r="X28" s="69" t="s">
        <v>404</v>
      </c>
      <c r="Y28" s="3">
        <v>2792.3288578349188</v>
      </c>
      <c r="Z28" s="3"/>
      <c r="AA28" s="65">
        <f t="shared" si="4"/>
        <v>0</v>
      </c>
    </row>
    <row r="29" spans="2:27">
      <c r="B29" s="73"/>
      <c r="C29" s="79"/>
      <c r="D29" s="77"/>
      <c r="E29" s="81"/>
      <c r="F29" s="11">
        <v>910</v>
      </c>
      <c r="G29" s="55" t="s">
        <v>45</v>
      </c>
      <c r="H29" s="69" t="s">
        <v>404</v>
      </c>
      <c r="I29" s="3">
        <v>2792.3288578349193</v>
      </c>
      <c r="J29" s="3"/>
      <c r="K29" s="65">
        <f t="shared" si="0"/>
        <v>0</v>
      </c>
      <c r="L29" s="69" t="s">
        <v>404</v>
      </c>
      <c r="M29" s="3">
        <v>2792.3288578349193</v>
      </c>
      <c r="N29" s="3"/>
      <c r="O29" s="65">
        <f t="shared" si="1"/>
        <v>0</v>
      </c>
      <c r="P29" s="69" t="s">
        <v>404</v>
      </c>
      <c r="Q29" s="3">
        <v>2792.3288578349193</v>
      </c>
      <c r="R29" s="3"/>
      <c r="S29" s="65">
        <f t="shared" si="2"/>
        <v>0</v>
      </c>
      <c r="T29" s="69" t="s">
        <v>404</v>
      </c>
      <c r="U29" s="3">
        <v>2792.3288578349193</v>
      </c>
      <c r="V29" s="3"/>
      <c r="W29" s="65">
        <f t="shared" si="3"/>
        <v>0</v>
      </c>
      <c r="X29" s="69" t="s">
        <v>404</v>
      </c>
      <c r="Y29" s="3">
        <v>2792.3288578349193</v>
      </c>
      <c r="Z29" s="3"/>
      <c r="AA29" s="65">
        <f t="shared" si="4"/>
        <v>0</v>
      </c>
    </row>
    <row r="30" spans="2:27" ht="13.8" thickBot="1">
      <c r="B30" s="73"/>
      <c r="C30" s="79"/>
      <c r="D30" s="76"/>
      <c r="E30" s="82"/>
      <c r="F30" s="14">
        <v>911</v>
      </c>
      <c r="G30" s="56" t="s">
        <v>5</v>
      </c>
      <c r="H30" s="69" t="s">
        <v>404</v>
      </c>
      <c r="I30" s="3">
        <v>2792.3288578349193</v>
      </c>
      <c r="J30" s="3"/>
      <c r="K30" s="65">
        <f t="shared" si="0"/>
        <v>0</v>
      </c>
      <c r="L30" s="69" t="s">
        <v>404</v>
      </c>
      <c r="M30" s="3">
        <v>2792.3288578349193</v>
      </c>
      <c r="N30" s="3"/>
      <c r="O30" s="65">
        <f t="shared" si="1"/>
        <v>0</v>
      </c>
      <c r="P30" s="69" t="s">
        <v>404</v>
      </c>
      <c r="Q30" s="3">
        <v>2792.3288578349193</v>
      </c>
      <c r="R30" s="3"/>
      <c r="S30" s="65">
        <f t="shared" si="2"/>
        <v>0</v>
      </c>
      <c r="T30" s="69" t="s">
        <v>404</v>
      </c>
      <c r="U30" s="3">
        <v>2792.3288578349193</v>
      </c>
      <c r="V30" s="3"/>
      <c r="W30" s="65">
        <f t="shared" si="3"/>
        <v>0</v>
      </c>
      <c r="X30" s="69" t="s">
        <v>404</v>
      </c>
      <c r="Y30" s="3">
        <v>2792.3288578349193</v>
      </c>
      <c r="Z30" s="3"/>
      <c r="AA30" s="65">
        <f t="shared" si="4"/>
        <v>0</v>
      </c>
    </row>
    <row r="31" spans="2:27" ht="27" thickBot="1">
      <c r="B31" s="73"/>
      <c r="C31" s="79"/>
      <c r="D31" s="19">
        <v>1.1000000000000001</v>
      </c>
      <c r="E31" s="20" t="s">
        <v>12</v>
      </c>
      <c r="F31" s="17">
        <v>328</v>
      </c>
      <c r="G31" s="53" t="s">
        <v>46</v>
      </c>
      <c r="H31" s="69" t="s">
        <v>404</v>
      </c>
      <c r="I31" s="3">
        <v>16331.697679585553</v>
      </c>
      <c r="J31" s="3">
        <v>89</v>
      </c>
      <c r="K31" s="65">
        <f t="shared" si="0"/>
        <v>1453521.0934831141</v>
      </c>
      <c r="L31" s="69" t="s">
        <v>404</v>
      </c>
      <c r="M31" s="3">
        <v>16331.697679585553</v>
      </c>
      <c r="N31" s="3">
        <v>89</v>
      </c>
      <c r="O31" s="65">
        <f t="shared" si="1"/>
        <v>1453521.0934831141</v>
      </c>
      <c r="P31" s="69" t="s">
        <v>404</v>
      </c>
      <c r="Q31" s="3">
        <v>16331.697679585553</v>
      </c>
      <c r="R31" s="3">
        <v>89</v>
      </c>
      <c r="S31" s="65">
        <f t="shared" si="2"/>
        <v>1453521.0934831141</v>
      </c>
      <c r="T31" s="69" t="s">
        <v>404</v>
      </c>
      <c r="U31" s="3">
        <v>16331.697679585553</v>
      </c>
      <c r="V31" s="3">
        <v>89</v>
      </c>
      <c r="W31" s="65">
        <f t="shared" si="3"/>
        <v>1453521.0934831141</v>
      </c>
      <c r="X31" s="69" t="s">
        <v>404</v>
      </c>
      <c r="Y31" s="3">
        <v>16331.697679585553</v>
      </c>
      <c r="Z31" s="3">
        <v>89</v>
      </c>
      <c r="AA31" s="65">
        <f t="shared" si="4"/>
        <v>1453521.0934831141</v>
      </c>
    </row>
    <row r="32" spans="2:27">
      <c r="B32" s="73"/>
      <c r="C32" s="79"/>
      <c r="D32" s="75">
        <v>1.3</v>
      </c>
      <c r="E32" s="80" t="s">
        <v>13</v>
      </c>
      <c r="F32" s="13" t="s">
        <v>74</v>
      </c>
      <c r="G32" s="52" t="s">
        <v>75</v>
      </c>
      <c r="H32" s="4"/>
      <c r="I32" s="3"/>
      <c r="J32" s="3"/>
      <c r="K32" s="65">
        <f t="shared" si="0"/>
        <v>0</v>
      </c>
      <c r="L32" s="4"/>
      <c r="M32" s="3"/>
      <c r="N32" s="3"/>
      <c r="O32" s="65">
        <f t="shared" si="1"/>
        <v>0</v>
      </c>
      <c r="P32" s="4"/>
      <c r="Q32" s="3"/>
      <c r="R32" s="3"/>
      <c r="S32" s="65">
        <f t="shared" si="2"/>
        <v>0</v>
      </c>
      <c r="T32" s="4"/>
      <c r="U32" s="3"/>
      <c r="V32" s="3"/>
      <c r="W32" s="65">
        <f t="shared" si="3"/>
        <v>0</v>
      </c>
      <c r="X32" s="4"/>
      <c r="Y32" s="3"/>
      <c r="Z32" s="3"/>
      <c r="AA32" s="65">
        <f t="shared" si="4"/>
        <v>0</v>
      </c>
    </row>
    <row r="33" spans="2:27">
      <c r="B33" s="73"/>
      <c r="C33" s="79"/>
      <c r="D33" s="77"/>
      <c r="E33" s="81"/>
      <c r="F33" s="11" t="s">
        <v>76</v>
      </c>
      <c r="G33" s="50" t="s">
        <v>77</v>
      </c>
      <c r="H33" s="4"/>
      <c r="I33" s="3"/>
      <c r="J33" s="3"/>
      <c r="K33" s="65">
        <f t="shared" si="0"/>
        <v>0</v>
      </c>
      <c r="L33" s="4"/>
      <c r="M33" s="3"/>
      <c r="N33" s="3"/>
      <c r="O33" s="65">
        <f t="shared" si="1"/>
        <v>0</v>
      </c>
      <c r="P33" s="4"/>
      <c r="Q33" s="3"/>
      <c r="R33" s="3"/>
      <c r="S33" s="65">
        <f t="shared" si="2"/>
        <v>0</v>
      </c>
      <c r="T33" s="4"/>
      <c r="U33" s="3"/>
      <c r="V33" s="3"/>
      <c r="W33" s="65">
        <f t="shared" si="3"/>
        <v>0</v>
      </c>
      <c r="X33" s="4"/>
      <c r="Y33" s="3"/>
      <c r="Z33" s="3"/>
      <c r="AA33" s="65">
        <f t="shared" si="4"/>
        <v>0</v>
      </c>
    </row>
    <row r="34" spans="2:27">
      <c r="B34" s="73"/>
      <c r="C34" s="79"/>
      <c r="D34" s="77"/>
      <c r="E34" s="81"/>
      <c r="F34" s="11" t="s">
        <v>78</v>
      </c>
      <c r="G34" s="50" t="s">
        <v>79</v>
      </c>
      <c r="H34" s="4"/>
      <c r="I34" s="3"/>
      <c r="J34" s="3"/>
      <c r="K34" s="65">
        <f t="shared" si="0"/>
        <v>0</v>
      </c>
      <c r="L34" s="4"/>
      <c r="M34" s="3"/>
      <c r="N34" s="3"/>
      <c r="O34" s="65">
        <f t="shared" si="1"/>
        <v>0</v>
      </c>
      <c r="P34" s="4"/>
      <c r="Q34" s="3"/>
      <c r="R34" s="3"/>
      <c r="S34" s="65">
        <f t="shared" si="2"/>
        <v>0</v>
      </c>
      <c r="T34" s="4"/>
      <c r="U34" s="3"/>
      <c r="V34" s="3"/>
      <c r="W34" s="65">
        <f t="shared" si="3"/>
        <v>0</v>
      </c>
      <c r="X34" s="4"/>
      <c r="Y34" s="3"/>
      <c r="Z34" s="3"/>
      <c r="AA34" s="65">
        <f t="shared" si="4"/>
        <v>0</v>
      </c>
    </row>
    <row r="35" spans="2:27">
      <c r="B35" s="73"/>
      <c r="C35" s="79"/>
      <c r="D35" s="77"/>
      <c r="E35" s="81"/>
      <c r="F35" s="11" t="s">
        <v>80</v>
      </c>
      <c r="G35" s="50" t="s">
        <v>81</v>
      </c>
      <c r="H35" s="4"/>
      <c r="I35" s="3"/>
      <c r="J35" s="3"/>
      <c r="K35" s="65">
        <f t="shared" si="0"/>
        <v>0</v>
      </c>
      <c r="L35" s="4"/>
      <c r="M35" s="3"/>
      <c r="N35" s="3"/>
      <c r="O35" s="65">
        <f t="shared" si="1"/>
        <v>0</v>
      </c>
      <c r="P35" s="4"/>
      <c r="Q35" s="3"/>
      <c r="R35" s="3"/>
      <c r="S35" s="65">
        <f t="shared" si="2"/>
        <v>0</v>
      </c>
      <c r="T35" s="4"/>
      <c r="U35" s="3"/>
      <c r="V35" s="3"/>
      <c r="W35" s="65">
        <f t="shared" si="3"/>
        <v>0</v>
      </c>
      <c r="X35" s="4"/>
      <c r="Y35" s="3"/>
      <c r="Z35" s="3"/>
      <c r="AA35" s="65">
        <f t="shared" si="4"/>
        <v>0</v>
      </c>
    </row>
    <row r="36" spans="2:27">
      <c r="B36" s="73"/>
      <c r="C36" s="79"/>
      <c r="D36" s="77"/>
      <c r="E36" s="81"/>
      <c r="F36" s="11" t="s">
        <v>82</v>
      </c>
      <c r="G36" s="50" t="s">
        <v>83</v>
      </c>
      <c r="H36" s="4"/>
      <c r="I36" s="3"/>
      <c r="J36" s="3"/>
      <c r="K36" s="65">
        <f t="shared" si="0"/>
        <v>0</v>
      </c>
      <c r="L36" s="4"/>
      <c r="M36" s="3"/>
      <c r="N36" s="3"/>
      <c r="O36" s="65">
        <f t="shared" si="1"/>
        <v>0</v>
      </c>
      <c r="P36" s="4"/>
      <c r="Q36" s="3"/>
      <c r="R36" s="3"/>
      <c r="S36" s="65">
        <f t="shared" si="2"/>
        <v>0</v>
      </c>
      <c r="T36" s="4"/>
      <c r="U36" s="3"/>
      <c r="V36" s="3"/>
      <c r="W36" s="65">
        <f t="shared" si="3"/>
        <v>0</v>
      </c>
      <c r="X36" s="4"/>
      <c r="Y36" s="3"/>
      <c r="Z36" s="3"/>
      <c r="AA36" s="65">
        <f t="shared" si="4"/>
        <v>0</v>
      </c>
    </row>
    <row r="37" spans="2:27">
      <c r="B37" s="73"/>
      <c r="C37" s="79"/>
      <c r="D37" s="77"/>
      <c r="E37" s="81"/>
      <c r="F37" s="11" t="s">
        <v>84</v>
      </c>
      <c r="G37" s="50" t="s">
        <v>85</v>
      </c>
      <c r="H37" s="4"/>
      <c r="I37" s="3"/>
      <c r="J37" s="3"/>
      <c r="K37" s="65">
        <f t="shared" si="0"/>
        <v>0</v>
      </c>
      <c r="L37" s="4"/>
      <c r="M37" s="3"/>
      <c r="N37" s="3"/>
      <c r="O37" s="65">
        <f t="shared" si="1"/>
        <v>0</v>
      </c>
      <c r="P37" s="4"/>
      <c r="Q37" s="3"/>
      <c r="R37" s="3"/>
      <c r="S37" s="65">
        <f t="shared" si="2"/>
        <v>0</v>
      </c>
      <c r="T37" s="4"/>
      <c r="U37" s="3"/>
      <c r="V37" s="3"/>
      <c r="W37" s="65">
        <f t="shared" si="3"/>
        <v>0</v>
      </c>
      <c r="X37" s="4"/>
      <c r="Y37" s="3"/>
      <c r="Z37" s="3"/>
      <c r="AA37" s="65">
        <f t="shared" si="4"/>
        <v>0</v>
      </c>
    </row>
    <row r="38" spans="2:27">
      <c r="B38" s="73"/>
      <c r="C38" s="79"/>
      <c r="D38" s="77"/>
      <c r="E38" s="81"/>
      <c r="F38" s="11" t="s">
        <v>86</v>
      </c>
      <c r="G38" s="50" t="s">
        <v>87</v>
      </c>
      <c r="H38" s="4"/>
      <c r="I38" s="3"/>
      <c r="J38" s="3"/>
      <c r="K38" s="65">
        <f t="shared" si="0"/>
        <v>0</v>
      </c>
      <c r="L38" s="4"/>
      <c r="M38" s="3"/>
      <c r="N38" s="3"/>
      <c r="O38" s="65">
        <f t="shared" si="1"/>
        <v>0</v>
      </c>
      <c r="P38" s="4"/>
      <c r="Q38" s="3"/>
      <c r="R38" s="3"/>
      <c r="S38" s="65">
        <f t="shared" si="2"/>
        <v>0</v>
      </c>
      <c r="T38" s="4"/>
      <c r="U38" s="3"/>
      <c r="V38" s="3"/>
      <c r="W38" s="65">
        <f t="shared" si="3"/>
        <v>0</v>
      </c>
      <c r="X38" s="4"/>
      <c r="Y38" s="3"/>
      <c r="Z38" s="3"/>
      <c r="AA38" s="65">
        <f t="shared" si="4"/>
        <v>0</v>
      </c>
    </row>
    <row r="39" spans="2:27">
      <c r="B39" s="73"/>
      <c r="C39" s="79"/>
      <c r="D39" s="77"/>
      <c r="E39" s="81"/>
      <c r="F39" s="11" t="s">
        <v>88</v>
      </c>
      <c r="G39" s="50" t="s">
        <v>89</v>
      </c>
      <c r="H39" s="4"/>
      <c r="I39" s="3"/>
      <c r="J39" s="3"/>
      <c r="K39" s="65">
        <f t="shared" si="0"/>
        <v>0</v>
      </c>
      <c r="L39" s="4"/>
      <c r="M39" s="3"/>
      <c r="N39" s="3"/>
      <c r="O39" s="65">
        <f t="shared" si="1"/>
        <v>0</v>
      </c>
      <c r="P39" s="4"/>
      <c r="Q39" s="3"/>
      <c r="R39" s="3"/>
      <c r="S39" s="65">
        <f t="shared" si="2"/>
        <v>0</v>
      </c>
      <c r="T39" s="4"/>
      <c r="U39" s="3"/>
      <c r="V39" s="3"/>
      <c r="W39" s="65">
        <f t="shared" si="3"/>
        <v>0</v>
      </c>
      <c r="X39" s="4"/>
      <c r="Y39" s="3"/>
      <c r="Z39" s="3"/>
      <c r="AA39" s="65">
        <f t="shared" si="4"/>
        <v>0</v>
      </c>
    </row>
    <row r="40" spans="2:27">
      <c r="B40" s="73"/>
      <c r="C40" s="79"/>
      <c r="D40" s="77"/>
      <c r="E40" s="81"/>
      <c r="F40" s="11" t="s">
        <v>90</v>
      </c>
      <c r="G40" s="50" t="s">
        <v>91</v>
      </c>
      <c r="H40" s="4"/>
      <c r="I40" s="3"/>
      <c r="J40" s="3"/>
      <c r="K40" s="65">
        <f t="shared" si="0"/>
        <v>0</v>
      </c>
      <c r="L40" s="4"/>
      <c r="M40" s="3"/>
      <c r="N40" s="3"/>
      <c r="O40" s="65">
        <f t="shared" si="1"/>
        <v>0</v>
      </c>
      <c r="P40" s="4"/>
      <c r="Q40" s="3"/>
      <c r="R40" s="3"/>
      <c r="S40" s="65">
        <f t="shared" si="2"/>
        <v>0</v>
      </c>
      <c r="T40" s="4"/>
      <c r="U40" s="3"/>
      <c r="V40" s="3"/>
      <c r="W40" s="65">
        <f t="shared" si="3"/>
        <v>0</v>
      </c>
      <c r="X40" s="4"/>
      <c r="Y40" s="3"/>
      <c r="Z40" s="3"/>
      <c r="AA40" s="65">
        <f t="shared" si="4"/>
        <v>0</v>
      </c>
    </row>
    <row r="41" spans="2:27">
      <c r="B41" s="73"/>
      <c r="C41" s="79"/>
      <c r="D41" s="77"/>
      <c r="E41" s="81"/>
      <c r="F41" s="11" t="s">
        <v>92</v>
      </c>
      <c r="G41" s="50" t="s">
        <v>93</v>
      </c>
      <c r="H41" s="4"/>
      <c r="I41" s="3"/>
      <c r="J41" s="3"/>
      <c r="K41" s="65">
        <f t="shared" si="0"/>
        <v>0</v>
      </c>
      <c r="L41" s="4"/>
      <c r="M41" s="3"/>
      <c r="N41" s="3"/>
      <c r="O41" s="65">
        <f t="shared" si="1"/>
        <v>0</v>
      </c>
      <c r="P41" s="4"/>
      <c r="Q41" s="3"/>
      <c r="R41" s="3"/>
      <c r="S41" s="65">
        <f t="shared" si="2"/>
        <v>0</v>
      </c>
      <c r="T41" s="4"/>
      <c r="U41" s="3"/>
      <c r="V41" s="3"/>
      <c r="W41" s="65">
        <f t="shared" si="3"/>
        <v>0</v>
      </c>
      <c r="X41" s="4"/>
      <c r="Y41" s="3"/>
      <c r="Z41" s="3"/>
      <c r="AA41" s="65">
        <f t="shared" si="4"/>
        <v>0</v>
      </c>
    </row>
    <row r="42" spans="2:27">
      <c r="B42" s="73"/>
      <c r="C42" s="79"/>
      <c r="D42" s="77"/>
      <c r="E42" s="81"/>
      <c r="F42" s="11" t="s">
        <v>94</v>
      </c>
      <c r="G42" s="50" t="s">
        <v>95</v>
      </c>
      <c r="H42" s="4"/>
      <c r="I42" s="3"/>
      <c r="J42" s="3"/>
      <c r="K42" s="65">
        <f t="shared" si="0"/>
        <v>0</v>
      </c>
      <c r="L42" s="4"/>
      <c r="M42" s="3"/>
      <c r="N42" s="3"/>
      <c r="O42" s="65">
        <f t="shared" si="1"/>
        <v>0</v>
      </c>
      <c r="P42" s="4"/>
      <c r="Q42" s="3"/>
      <c r="R42" s="3"/>
      <c r="S42" s="65">
        <f t="shared" si="2"/>
        <v>0</v>
      </c>
      <c r="T42" s="4"/>
      <c r="U42" s="3"/>
      <c r="V42" s="3"/>
      <c r="W42" s="65">
        <f t="shared" si="3"/>
        <v>0</v>
      </c>
      <c r="X42" s="4"/>
      <c r="Y42" s="3"/>
      <c r="Z42" s="3"/>
      <c r="AA42" s="65">
        <f t="shared" si="4"/>
        <v>0</v>
      </c>
    </row>
    <row r="43" spans="2:27">
      <c r="B43" s="73"/>
      <c r="C43" s="79"/>
      <c r="D43" s="77"/>
      <c r="E43" s="81"/>
      <c r="F43" s="11" t="s">
        <v>100</v>
      </c>
      <c r="G43" s="50" t="s">
        <v>101</v>
      </c>
      <c r="H43" s="4"/>
      <c r="I43" s="3"/>
      <c r="J43" s="3"/>
      <c r="K43" s="65">
        <f t="shared" si="0"/>
        <v>0</v>
      </c>
      <c r="L43" s="4"/>
      <c r="M43" s="3"/>
      <c r="N43" s="3"/>
      <c r="O43" s="65">
        <f t="shared" si="1"/>
        <v>0</v>
      </c>
      <c r="P43" s="4"/>
      <c r="Q43" s="3"/>
      <c r="R43" s="3"/>
      <c r="S43" s="65">
        <f t="shared" si="2"/>
        <v>0</v>
      </c>
      <c r="T43" s="4"/>
      <c r="U43" s="3"/>
      <c r="V43" s="3"/>
      <c r="W43" s="65">
        <f t="shared" si="3"/>
        <v>0</v>
      </c>
      <c r="X43" s="4"/>
      <c r="Y43" s="3"/>
      <c r="Z43" s="3"/>
      <c r="AA43" s="65">
        <f t="shared" si="4"/>
        <v>0</v>
      </c>
    </row>
    <row r="44" spans="2:27">
      <c r="B44" s="73"/>
      <c r="C44" s="79"/>
      <c r="D44" s="77"/>
      <c r="E44" s="81"/>
      <c r="F44" s="11" t="s">
        <v>102</v>
      </c>
      <c r="G44" s="50" t="s">
        <v>103</v>
      </c>
      <c r="H44" s="4"/>
      <c r="I44" s="3"/>
      <c r="J44" s="3"/>
      <c r="K44" s="65">
        <f t="shared" si="0"/>
        <v>0</v>
      </c>
      <c r="L44" s="4"/>
      <c r="M44" s="3"/>
      <c r="N44" s="3"/>
      <c r="O44" s="65">
        <f t="shared" si="1"/>
        <v>0</v>
      </c>
      <c r="P44" s="4"/>
      <c r="Q44" s="3"/>
      <c r="R44" s="3"/>
      <c r="S44" s="65">
        <f t="shared" si="2"/>
        <v>0</v>
      </c>
      <c r="T44" s="4"/>
      <c r="U44" s="3"/>
      <c r="V44" s="3"/>
      <c r="W44" s="65">
        <f t="shared" si="3"/>
        <v>0</v>
      </c>
      <c r="X44" s="4"/>
      <c r="Y44" s="3"/>
      <c r="Z44" s="3"/>
      <c r="AA44" s="65">
        <f t="shared" si="4"/>
        <v>0</v>
      </c>
    </row>
    <row r="45" spans="2:27">
      <c r="B45" s="73"/>
      <c r="C45" s="79"/>
      <c r="D45" s="77"/>
      <c r="E45" s="81"/>
      <c r="F45" s="11" t="s">
        <v>104</v>
      </c>
      <c r="G45" s="50" t="s">
        <v>105</v>
      </c>
      <c r="H45" s="4"/>
      <c r="I45" s="3"/>
      <c r="J45" s="3"/>
      <c r="K45" s="65">
        <f t="shared" si="0"/>
        <v>0</v>
      </c>
      <c r="L45" s="4"/>
      <c r="M45" s="3"/>
      <c r="N45" s="3"/>
      <c r="O45" s="65">
        <f t="shared" si="1"/>
        <v>0</v>
      </c>
      <c r="P45" s="4"/>
      <c r="Q45" s="3"/>
      <c r="R45" s="3"/>
      <c r="S45" s="65">
        <f t="shared" si="2"/>
        <v>0</v>
      </c>
      <c r="T45" s="4"/>
      <c r="U45" s="3"/>
      <c r="V45" s="3"/>
      <c r="W45" s="65">
        <f t="shared" si="3"/>
        <v>0</v>
      </c>
      <c r="X45" s="4"/>
      <c r="Y45" s="3"/>
      <c r="Z45" s="3"/>
      <c r="AA45" s="65">
        <f t="shared" si="4"/>
        <v>0</v>
      </c>
    </row>
    <row r="46" spans="2:27">
      <c r="B46" s="73"/>
      <c r="C46" s="79"/>
      <c r="D46" s="77"/>
      <c r="E46" s="81"/>
      <c r="F46" s="11" t="s">
        <v>106</v>
      </c>
      <c r="G46" s="50" t="s">
        <v>107</v>
      </c>
      <c r="H46" s="4"/>
      <c r="I46" s="3"/>
      <c r="J46" s="3"/>
      <c r="K46" s="65">
        <f t="shared" si="0"/>
        <v>0</v>
      </c>
      <c r="L46" s="4"/>
      <c r="M46" s="3"/>
      <c r="N46" s="3"/>
      <c r="O46" s="65">
        <f t="shared" si="1"/>
        <v>0</v>
      </c>
      <c r="P46" s="4"/>
      <c r="Q46" s="3"/>
      <c r="R46" s="3"/>
      <c r="S46" s="65">
        <f t="shared" si="2"/>
        <v>0</v>
      </c>
      <c r="T46" s="4"/>
      <c r="U46" s="3"/>
      <c r="V46" s="3"/>
      <c r="W46" s="65">
        <f t="shared" si="3"/>
        <v>0</v>
      </c>
      <c r="X46" s="4"/>
      <c r="Y46" s="3"/>
      <c r="Z46" s="3"/>
      <c r="AA46" s="65">
        <f t="shared" si="4"/>
        <v>0</v>
      </c>
    </row>
    <row r="47" spans="2:27">
      <c r="B47" s="73"/>
      <c r="C47" s="79"/>
      <c r="D47" s="77"/>
      <c r="E47" s="81"/>
      <c r="F47" s="11" t="s">
        <v>108</v>
      </c>
      <c r="G47" s="50" t="s">
        <v>109</v>
      </c>
      <c r="H47" s="4"/>
      <c r="I47" s="3"/>
      <c r="J47" s="3"/>
      <c r="K47" s="65">
        <f t="shared" si="0"/>
        <v>0</v>
      </c>
      <c r="L47" s="4"/>
      <c r="M47" s="3"/>
      <c r="N47" s="3"/>
      <c r="O47" s="65">
        <f t="shared" si="1"/>
        <v>0</v>
      </c>
      <c r="P47" s="4"/>
      <c r="Q47" s="3"/>
      <c r="R47" s="3"/>
      <c r="S47" s="65">
        <f t="shared" si="2"/>
        <v>0</v>
      </c>
      <c r="T47" s="4"/>
      <c r="U47" s="3"/>
      <c r="V47" s="3"/>
      <c r="W47" s="65">
        <f t="shared" si="3"/>
        <v>0</v>
      </c>
      <c r="X47" s="4"/>
      <c r="Y47" s="3"/>
      <c r="Z47" s="3"/>
      <c r="AA47" s="65">
        <f t="shared" si="4"/>
        <v>0</v>
      </c>
    </row>
    <row r="48" spans="2:27">
      <c r="B48" s="73"/>
      <c r="C48" s="79"/>
      <c r="D48" s="77"/>
      <c r="E48" s="81"/>
      <c r="F48" s="11" t="s">
        <v>110</v>
      </c>
      <c r="G48" s="50" t="s">
        <v>111</v>
      </c>
      <c r="H48" s="4"/>
      <c r="I48" s="3"/>
      <c r="J48" s="3"/>
      <c r="K48" s="65">
        <f t="shared" si="0"/>
        <v>0</v>
      </c>
      <c r="L48" s="4"/>
      <c r="M48" s="3"/>
      <c r="N48" s="3"/>
      <c r="O48" s="65">
        <f t="shared" si="1"/>
        <v>0</v>
      </c>
      <c r="P48" s="4"/>
      <c r="Q48" s="3"/>
      <c r="R48" s="3"/>
      <c r="S48" s="65">
        <f t="shared" si="2"/>
        <v>0</v>
      </c>
      <c r="T48" s="4"/>
      <c r="U48" s="3"/>
      <c r="V48" s="3"/>
      <c r="W48" s="65">
        <f t="shared" si="3"/>
        <v>0</v>
      </c>
      <c r="X48" s="4"/>
      <c r="Y48" s="3"/>
      <c r="Z48" s="3"/>
      <c r="AA48" s="65">
        <f t="shared" si="4"/>
        <v>0</v>
      </c>
    </row>
    <row r="49" spans="2:27">
      <c r="B49" s="73"/>
      <c r="C49" s="79"/>
      <c r="D49" s="77"/>
      <c r="E49" s="81"/>
      <c r="F49" s="11" t="s">
        <v>112</v>
      </c>
      <c r="G49" s="50" t="s">
        <v>113</v>
      </c>
      <c r="H49" s="4"/>
      <c r="I49" s="3"/>
      <c r="J49" s="3"/>
      <c r="K49" s="65">
        <f t="shared" si="0"/>
        <v>0</v>
      </c>
      <c r="L49" s="4"/>
      <c r="M49" s="3"/>
      <c r="N49" s="3"/>
      <c r="O49" s="65">
        <f t="shared" si="1"/>
        <v>0</v>
      </c>
      <c r="P49" s="4"/>
      <c r="Q49" s="3"/>
      <c r="R49" s="3"/>
      <c r="S49" s="65">
        <f t="shared" si="2"/>
        <v>0</v>
      </c>
      <c r="T49" s="4"/>
      <c r="U49" s="3"/>
      <c r="V49" s="3"/>
      <c r="W49" s="65">
        <f t="shared" si="3"/>
        <v>0</v>
      </c>
      <c r="X49" s="4"/>
      <c r="Y49" s="3"/>
      <c r="Z49" s="3"/>
      <c r="AA49" s="65">
        <f t="shared" si="4"/>
        <v>0</v>
      </c>
    </row>
    <row r="50" spans="2:27">
      <c r="B50" s="73"/>
      <c r="C50" s="79"/>
      <c r="D50" s="77"/>
      <c r="E50" s="81"/>
      <c r="F50" s="11" t="s">
        <v>114</v>
      </c>
      <c r="G50" s="50" t="s">
        <v>115</v>
      </c>
      <c r="H50" s="4"/>
      <c r="I50" s="3"/>
      <c r="J50" s="3"/>
      <c r="K50" s="65">
        <f t="shared" si="0"/>
        <v>0</v>
      </c>
      <c r="L50" s="4"/>
      <c r="M50" s="3"/>
      <c r="N50" s="3"/>
      <c r="O50" s="65">
        <f t="shared" si="1"/>
        <v>0</v>
      </c>
      <c r="P50" s="4"/>
      <c r="Q50" s="3"/>
      <c r="R50" s="3"/>
      <c r="S50" s="65">
        <f t="shared" si="2"/>
        <v>0</v>
      </c>
      <c r="T50" s="4"/>
      <c r="U50" s="3"/>
      <c r="V50" s="3"/>
      <c r="W50" s="65">
        <f t="shared" si="3"/>
        <v>0</v>
      </c>
      <c r="X50" s="4"/>
      <c r="Y50" s="3"/>
      <c r="Z50" s="3"/>
      <c r="AA50" s="65">
        <f t="shared" si="4"/>
        <v>0</v>
      </c>
    </row>
    <row r="51" spans="2:27">
      <c r="B51" s="73"/>
      <c r="C51" s="79"/>
      <c r="D51" s="77"/>
      <c r="E51" s="81"/>
      <c r="F51" s="11" t="s">
        <v>116</v>
      </c>
      <c r="G51" s="50" t="s">
        <v>117</v>
      </c>
      <c r="H51" s="4"/>
      <c r="I51" s="3"/>
      <c r="J51" s="3"/>
      <c r="K51" s="65">
        <f t="shared" si="0"/>
        <v>0</v>
      </c>
      <c r="L51" s="4"/>
      <c r="M51" s="3"/>
      <c r="N51" s="3"/>
      <c r="O51" s="65">
        <f t="shared" si="1"/>
        <v>0</v>
      </c>
      <c r="P51" s="4"/>
      <c r="Q51" s="3"/>
      <c r="R51" s="3"/>
      <c r="S51" s="65">
        <f t="shared" si="2"/>
        <v>0</v>
      </c>
      <c r="T51" s="4"/>
      <c r="U51" s="3"/>
      <c r="V51" s="3"/>
      <c r="W51" s="65">
        <f t="shared" si="3"/>
        <v>0</v>
      </c>
      <c r="X51" s="4"/>
      <c r="Y51" s="3"/>
      <c r="Z51" s="3"/>
      <c r="AA51" s="65">
        <f t="shared" si="4"/>
        <v>0</v>
      </c>
    </row>
    <row r="52" spans="2:27">
      <c r="B52" s="73"/>
      <c r="C52" s="79"/>
      <c r="D52" s="77"/>
      <c r="E52" s="81"/>
      <c r="F52" s="11" t="s">
        <v>118</v>
      </c>
      <c r="G52" s="50" t="s">
        <v>119</v>
      </c>
      <c r="H52" s="4"/>
      <c r="I52" s="3"/>
      <c r="J52" s="3"/>
      <c r="K52" s="65">
        <f t="shared" si="0"/>
        <v>0</v>
      </c>
      <c r="L52" s="4"/>
      <c r="M52" s="3"/>
      <c r="N52" s="3"/>
      <c r="O52" s="65">
        <f t="shared" si="1"/>
        <v>0</v>
      </c>
      <c r="P52" s="4"/>
      <c r="Q52" s="3"/>
      <c r="R52" s="3"/>
      <c r="S52" s="65">
        <f t="shared" si="2"/>
        <v>0</v>
      </c>
      <c r="T52" s="4"/>
      <c r="U52" s="3"/>
      <c r="V52" s="3"/>
      <c r="W52" s="65">
        <f t="shared" si="3"/>
        <v>0</v>
      </c>
      <c r="X52" s="4"/>
      <c r="Y52" s="3"/>
      <c r="Z52" s="3"/>
      <c r="AA52" s="65">
        <f t="shared" si="4"/>
        <v>0</v>
      </c>
    </row>
    <row r="53" spans="2:27">
      <c r="B53" s="73"/>
      <c r="C53" s="79"/>
      <c r="D53" s="77"/>
      <c r="E53" s="81"/>
      <c r="F53" s="11" t="s">
        <v>120</v>
      </c>
      <c r="G53" s="50" t="s">
        <v>121</v>
      </c>
      <c r="H53" s="4"/>
      <c r="I53" s="3"/>
      <c r="J53" s="3"/>
      <c r="K53" s="65">
        <f t="shared" si="0"/>
        <v>0</v>
      </c>
      <c r="L53" s="4"/>
      <c r="M53" s="3"/>
      <c r="N53" s="3"/>
      <c r="O53" s="65">
        <f t="shared" si="1"/>
        <v>0</v>
      </c>
      <c r="P53" s="4"/>
      <c r="Q53" s="3"/>
      <c r="R53" s="3"/>
      <c r="S53" s="65">
        <f t="shared" si="2"/>
        <v>0</v>
      </c>
      <c r="T53" s="4"/>
      <c r="U53" s="3"/>
      <c r="V53" s="3"/>
      <c r="W53" s="65">
        <f t="shared" si="3"/>
        <v>0</v>
      </c>
      <c r="X53" s="4"/>
      <c r="Y53" s="3"/>
      <c r="Z53" s="3"/>
      <c r="AA53" s="65">
        <f t="shared" si="4"/>
        <v>0</v>
      </c>
    </row>
    <row r="54" spans="2:27">
      <c r="B54" s="73"/>
      <c r="C54" s="79"/>
      <c r="D54" s="77"/>
      <c r="E54" s="81"/>
      <c r="F54" s="11" t="s">
        <v>122</v>
      </c>
      <c r="G54" s="50" t="s">
        <v>123</v>
      </c>
      <c r="H54" s="4"/>
      <c r="I54" s="3"/>
      <c r="J54" s="3"/>
      <c r="K54" s="65">
        <f t="shared" si="0"/>
        <v>0</v>
      </c>
      <c r="L54" s="4"/>
      <c r="M54" s="3"/>
      <c r="N54" s="3"/>
      <c r="O54" s="65">
        <f t="shared" si="1"/>
        <v>0</v>
      </c>
      <c r="P54" s="4"/>
      <c r="Q54" s="3"/>
      <c r="R54" s="3"/>
      <c r="S54" s="65">
        <f t="shared" si="2"/>
        <v>0</v>
      </c>
      <c r="T54" s="4"/>
      <c r="U54" s="3"/>
      <c r="V54" s="3"/>
      <c r="W54" s="65">
        <f t="shared" si="3"/>
        <v>0</v>
      </c>
      <c r="X54" s="4"/>
      <c r="Y54" s="3"/>
      <c r="Z54" s="3"/>
      <c r="AA54" s="65">
        <f t="shared" si="4"/>
        <v>0</v>
      </c>
    </row>
    <row r="55" spans="2:27">
      <c r="B55" s="73"/>
      <c r="C55" s="79"/>
      <c r="D55" s="77"/>
      <c r="E55" s="81"/>
      <c r="F55" s="11" t="s">
        <v>124</v>
      </c>
      <c r="G55" s="50" t="s">
        <v>125</v>
      </c>
      <c r="H55" s="4"/>
      <c r="I55" s="3"/>
      <c r="J55" s="3"/>
      <c r="K55" s="65">
        <f t="shared" si="0"/>
        <v>0</v>
      </c>
      <c r="L55" s="4"/>
      <c r="M55" s="3"/>
      <c r="N55" s="3"/>
      <c r="O55" s="65">
        <f t="shared" si="1"/>
        <v>0</v>
      </c>
      <c r="P55" s="4"/>
      <c r="Q55" s="3"/>
      <c r="R55" s="3"/>
      <c r="S55" s="65">
        <f t="shared" si="2"/>
        <v>0</v>
      </c>
      <c r="T55" s="4"/>
      <c r="U55" s="3"/>
      <c r="V55" s="3"/>
      <c r="W55" s="65">
        <f t="shared" si="3"/>
        <v>0</v>
      </c>
      <c r="X55" s="4"/>
      <c r="Y55" s="3"/>
      <c r="Z55" s="3"/>
      <c r="AA55" s="65">
        <f t="shared" si="4"/>
        <v>0</v>
      </c>
    </row>
    <row r="56" spans="2:27">
      <c r="B56" s="73"/>
      <c r="C56" s="79"/>
      <c r="D56" s="77"/>
      <c r="E56" s="81"/>
      <c r="F56" s="11" t="s">
        <v>126</v>
      </c>
      <c r="G56" s="50" t="s">
        <v>127</v>
      </c>
      <c r="H56" s="4"/>
      <c r="I56" s="3"/>
      <c r="J56" s="3"/>
      <c r="K56" s="65">
        <f t="shared" si="0"/>
        <v>0</v>
      </c>
      <c r="L56" s="4"/>
      <c r="M56" s="3"/>
      <c r="N56" s="3"/>
      <c r="O56" s="65">
        <f t="shared" si="1"/>
        <v>0</v>
      </c>
      <c r="P56" s="4"/>
      <c r="Q56" s="3"/>
      <c r="R56" s="3"/>
      <c r="S56" s="65">
        <f t="shared" si="2"/>
        <v>0</v>
      </c>
      <c r="T56" s="4"/>
      <c r="U56" s="3"/>
      <c r="V56" s="3"/>
      <c r="W56" s="65">
        <f t="shared" si="3"/>
        <v>0</v>
      </c>
      <c r="X56" s="4"/>
      <c r="Y56" s="3"/>
      <c r="Z56" s="3"/>
      <c r="AA56" s="65">
        <f t="shared" si="4"/>
        <v>0</v>
      </c>
    </row>
    <row r="57" spans="2:27">
      <c r="B57" s="73"/>
      <c r="C57" s="79"/>
      <c r="D57" s="77"/>
      <c r="E57" s="81"/>
      <c r="F57" s="11" t="s">
        <v>128</v>
      </c>
      <c r="G57" s="50" t="s">
        <v>129</v>
      </c>
      <c r="H57" s="4"/>
      <c r="I57" s="3"/>
      <c r="J57" s="3"/>
      <c r="K57" s="65">
        <f t="shared" si="0"/>
        <v>0</v>
      </c>
      <c r="L57" s="4"/>
      <c r="M57" s="3"/>
      <c r="N57" s="3"/>
      <c r="O57" s="65">
        <f t="shared" si="1"/>
        <v>0</v>
      </c>
      <c r="P57" s="4"/>
      <c r="Q57" s="3"/>
      <c r="R57" s="3"/>
      <c r="S57" s="65">
        <f t="shared" si="2"/>
        <v>0</v>
      </c>
      <c r="T57" s="4"/>
      <c r="U57" s="3"/>
      <c r="V57" s="3"/>
      <c r="W57" s="65">
        <f t="shared" si="3"/>
        <v>0</v>
      </c>
      <c r="X57" s="4"/>
      <c r="Y57" s="3"/>
      <c r="Z57" s="3"/>
      <c r="AA57" s="65">
        <f t="shared" si="4"/>
        <v>0</v>
      </c>
    </row>
    <row r="58" spans="2:27">
      <c r="B58" s="73"/>
      <c r="C58" s="79"/>
      <c r="D58" s="77"/>
      <c r="E58" s="81"/>
      <c r="F58" s="11" t="s">
        <v>130</v>
      </c>
      <c r="G58" s="50" t="s">
        <v>131</v>
      </c>
      <c r="H58" s="4"/>
      <c r="I58" s="3"/>
      <c r="J58" s="3"/>
      <c r="K58" s="65">
        <f t="shared" si="0"/>
        <v>0</v>
      </c>
      <c r="L58" s="4"/>
      <c r="M58" s="3"/>
      <c r="N58" s="3"/>
      <c r="O58" s="65">
        <f t="shared" si="1"/>
        <v>0</v>
      </c>
      <c r="P58" s="4"/>
      <c r="Q58" s="3"/>
      <c r="R58" s="3"/>
      <c r="S58" s="65">
        <f t="shared" si="2"/>
        <v>0</v>
      </c>
      <c r="T58" s="4"/>
      <c r="U58" s="3"/>
      <c r="V58" s="3"/>
      <c r="W58" s="65">
        <f t="shared" si="3"/>
        <v>0</v>
      </c>
      <c r="X58" s="4"/>
      <c r="Y58" s="3"/>
      <c r="Z58" s="3"/>
      <c r="AA58" s="65">
        <f t="shared" si="4"/>
        <v>0</v>
      </c>
    </row>
    <row r="59" spans="2:27">
      <c r="B59" s="73"/>
      <c r="C59" s="79"/>
      <c r="D59" s="77"/>
      <c r="E59" s="81"/>
      <c r="F59" s="11" t="s">
        <v>132</v>
      </c>
      <c r="G59" s="50" t="s">
        <v>133</v>
      </c>
      <c r="H59" s="4"/>
      <c r="I59" s="3"/>
      <c r="J59" s="3"/>
      <c r="K59" s="65">
        <f t="shared" si="0"/>
        <v>0</v>
      </c>
      <c r="L59" s="4"/>
      <c r="M59" s="3"/>
      <c r="N59" s="3"/>
      <c r="O59" s="65">
        <f t="shared" si="1"/>
        <v>0</v>
      </c>
      <c r="P59" s="4"/>
      <c r="Q59" s="3"/>
      <c r="R59" s="3"/>
      <c r="S59" s="65">
        <f t="shared" si="2"/>
        <v>0</v>
      </c>
      <c r="T59" s="4"/>
      <c r="U59" s="3"/>
      <c r="V59" s="3"/>
      <c r="W59" s="65">
        <f t="shared" si="3"/>
        <v>0</v>
      </c>
      <c r="X59" s="4"/>
      <c r="Y59" s="3"/>
      <c r="Z59" s="3"/>
      <c r="AA59" s="65">
        <f t="shared" si="4"/>
        <v>0</v>
      </c>
    </row>
    <row r="60" spans="2:27">
      <c r="B60" s="73"/>
      <c r="C60" s="79"/>
      <c r="D60" s="77"/>
      <c r="E60" s="81"/>
      <c r="F60" s="11" t="s">
        <v>134</v>
      </c>
      <c r="G60" s="50" t="s">
        <v>135</v>
      </c>
      <c r="H60" s="4"/>
      <c r="I60" s="3"/>
      <c r="J60" s="3"/>
      <c r="K60" s="65">
        <f t="shared" si="0"/>
        <v>0</v>
      </c>
      <c r="L60" s="4"/>
      <c r="M60" s="3"/>
      <c r="N60" s="3"/>
      <c r="O60" s="65">
        <f t="shared" si="1"/>
        <v>0</v>
      </c>
      <c r="P60" s="4"/>
      <c r="Q60" s="3"/>
      <c r="R60" s="3"/>
      <c r="S60" s="65">
        <f t="shared" si="2"/>
        <v>0</v>
      </c>
      <c r="T60" s="4"/>
      <c r="U60" s="3"/>
      <c r="V60" s="3"/>
      <c r="W60" s="65">
        <f t="shared" si="3"/>
        <v>0</v>
      </c>
      <c r="X60" s="4"/>
      <c r="Y60" s="3"/>
      <c r="Z60" s="3"/>
      <c r="AA60" s="65">
        <f t="shared" si="4"/>
        <v>0</v>
      </c>
    </row>
    <row r="61" spans="2:27">
      <c r="B61" s="73"/>
      <c r="C61" s="79"/>
      <c r="D61" s="77"/>
      <c r="E61" s="81"/>
      <c r="F61" s="11" t="s">
        <v>136</v>
      </c>
      <c r="G61" s="50" t="s">
        <v>137</v>
      </c>
      <c r="H61" s="4"/>
      <c r="I61" s="3"/>
      <c r="J61" s="3"/>
      <c r="K61" s="65">
        <f t="shared" si="0"/>
        <v>0</v>
      </c>
      <c r="L61" s="4"/>
      <c r="M61" s="3"/>
      <c r="N61" s="3"/>
      <c r="O61" s="65">
        <f t="shared" si="1"/>
        <v>0</v>
      </c>
      <c r="P61" s="4"/>
      <c r="Q61" s="3"/>
      <c r="R61" s="3"/>
      <c r="S61" s="65">
        <f t="shared" si="2"/>
        <v>0</v>
      </c>
      <c r="T61" s="4"/>
      <c r="U61" s="3"/>
      <c r="V61" s="3"/>
      <c r="W61" s="65">
        <f t="shared" si="3"/>
        <v>0</v>
      </c>
      <c r="X61" s="4"/>
      <c r="Y61" s="3"/>
      <c r="Z61" s="3"/>
      <c r="AA61" s="65">
        <f t="shared" si="4"/>
        <v>0</v>
      </c>
    </row>
    <row r="62" spans="2:27">
      <c r="B62" s="73"/>
      <c r="C62" s="79"/>
      <c r="D62" s="77"/>
      <c r="E62" s="81"/>
      <c r="F62" s="11" t="s">
        <v>138</v>
      </c>
      <c r="G62" s="50" t="s">
        <v>139</v>
      </c>
      <c r="H62" s="4"/>
      <c r="I62" s="3"/>
      <c r="J62" s="3"/>
      <c r="K62" s="65">
        <f t="shared" si="0"/>
        <v>0</v>
      </c>
      <c r="L62" s="4"/>
      <c r="M62" s="3"/>
      <c r="N62" s="3"/>
      <c r="O62" s="65">
        <f t="shared" si="1"/>
        <v>0</v>
      </c>
      <c r="P62" s="4"/>
      <c r="Q62" s="3"/>
      <c r="R62" s="3"/>
      <c r="S62" s="65">
        <f t="shared" si="2"/>
        <v>0</v>
      </c>
      <c r="T62" s="4"/>
      <c r="U62" s="3"/>
      <c r="V62" s="3"/>
      <c r="W62" s="65">
        <f t="shared" si="3"/>
        <v>0</v>
      </c>
      <c r="X62" s="4"/>
      <c r="Y62" s="3"/>
      <c r="Z62" s="3"/>
      <c r="AA62" s="65">
        <f t="shared" si="4"/>
        <v>0</v>
      </c>
    </row>
    <row r="63" spans="2:27">
      <c r="B63" s="73"/>
      <c r="C63" s="79"/>
      <c r="D63" s="77"/>
      <c r="E63" s="81"/>
      <c r="F63" s="11" t="s">
        <v>140</v>
      </c>
      <c r="G63" s="50" t="s">
        <v>141</v>
      </c>
      <c r="H63" s="4"/>
      <c r="I63" s="3"/>
      <c r="J63" s="3"/>
      <c r="K63" s="65">
        <f t="shared" si="0"/>
        <v>0</v>
      </c>
      <c r="L63" s="4"/>
      <c r="M63" s="3"/>
      <c r="N63" s="3"/>
      <c r="O63" s="65">
        <f t="shared" si="1"/>
        <v>0</v>
      </c>
      <c r="P63" s="4"/>
      <c r="Q63" s="3"/>
      <c r="R63" s="3"/>
      <c r="S63" s="65">
        <f t="shared" si="2"/>
        <v>0</v>
      </c>
      <c r="T63" s="4"/>
      <c r="U63" s="3"/>
      <c r="V63" s="3"/>
      <c r="W63" s="65">
        <f t="shared" si="3"/>
        <v>0</v>
      </c>
      <c r="X63" s="4"/>
      <c r="Y63" s="3"/>
      <c r="Z63" s="3"/>
      <c r="AA63" s="65">
        <f t="shared" si="4"/>
        <v>0</v>
      </c>
    </row>
    <row r="64" spans="2:27">
      <c r="B64" s="73"/>
      <c r="C64" s="79"/>
      <c r="D64" s="77"/>
      <c r="E64" s="81"/>
      <c r="F64" s="11" t="s">
        <v>142</v>
      </c>
      <c r="G64" s="50" t="s">
        <v>143</v>
      </c>
      <c r="H64" s="4"/>
      <c r="I64" s="3"/>
      <c r="J64" s="3"/>
      <c r="K64" s="65">
        <f t="shared" si="0"/>
        <v>0</v>
      </c>
      <c r="L64" s="4"/>
      <c r="M64" s="3"/>
      <c r="N64" s="3"/>
      <c r="O64" s="65">
        <f t="shared" si="1"/>
        <v>0</v>
      </c>
      <c r="P64" s="4"/>
      <c r="Q64" s="3"/>
      <c r="R64" s="3"/>
      <c r="S64" s="65">
        <f t="shared" si="2"/>
        <v>0</v>
      </c>
      <c r="T64" s="4"/>
      <c r="U64" s="3"/>
      <c r="V64" s="3"/>
      <c r="W64" s="65">
        <f t="shared" si="3"/>
        <v>0</v>
      </c>
      <c r="X64" s="4"/>
      <c r="Y64" s="3"/>
      <c r="Z64" s="3"/>
      <c r="AA64" s="65">
        <f t="shared" si="4"/>
        <v>0</v>
      </c>
    </row>
    <row r="65" spans="2:27">
      <c r="B65" s="73"/>
      <c r="C65" s="79"/>
      <c r="D65" s="77"/>
      <c r="E65" s="81"/>
      <c r="F65" s="11" t="s">
        <v>144</v>
      </c>
      <c r="G65" s="50" t="s">
        <v>145</v>
      </c>
      <c r="H65" s="4"/>
      <c r="I65" s="3"/>
      <c r="J65" s="3"/>
      <c r="K65" s="65">
        <f t="shared" si="0"/>
        <v>0</v>
      </c>
      <c r="L65" s="4"/>
      <c r="M65" s="3"/>
      <c r="N65" s="3"/>
      <c r="O65" s="65">
        <f t="shared" si="1"/>
        <v>0</v>
      </c>
      <c r="P65" s="4"/>
      <c r="Q65" s="3"/>
      <c r="R65" s="3"/>
      <c r="S65" s="65">
        <f t="shared" si="2"/>
        <v>0</v>
      </c>
      <c r="T65" s="4"/>
      <c r="U65" s="3"/>
      <c r="V65" s="3"/>
      <c r="W65" s="65">
        <f t="shared" si="3"/>
        <v>0</v>
      </c>
      <c r="X65" s="4"/>
      <c r="Y65" s="3"/>
      <c r="Z65" s="3"/>
      <c r="AA65" s="65">
        <f t="shared" si="4"/>
        <v>0</v>
      </c>
    </row>
    <row r="66" spans="2:27">
      <c r="B66" s="73"/>
      <c r="C66" s="79"/>
      <c r="D66" s="77"/>
      <c r="E66" s="81"/>
      <c r="F66" s="11" t="s">
        <v>146</v>
      </c>
      <c r="G66" s="50" t="s">
        <v>147</v>
      </c>
      <c r="H66" s="4"/>
      <c r="I66" s="3"/>
      <c r="J66" s="3"/>
      <c r="K66" s="65">
        <f t="shared" si="0"/>
        <v>0</v>
      </c>
      <c r="L66" s="4"/>
      <c r="M66" s="3"/>
      <c r="N66" s="3"/>
      <c r="O66" s="65">
        <f t="shared" si="1"/>
        <v>0</v>
      </c>
      <c r="P66" s="4"/>
      <c r="Q66" s="3"/>
      <c r="R66" s="3"/>
      <c r="S66" s="65">
        <f t="shared" si="2"/>
        <v>0</v>
      </c>
      <c r="T66" s="4"/>
      <c r="U66" s="3"/>
      <c r="V66" s="3"/>
      <c r="W66" s="65">
        <f t="shared" si="3"/>
        <v>0</v>
      </c>
      <c r="X66" s="4"/>
      <c r="Y66" s="3"/>
      <c r="Z66" s="3"/>
      <c r="AA66" s="65">
        <f t="shared" si="4"/>
        <v>0</v>
      </c>
    </row>
    <row r="67" spans="2:27">
      <c r="B67" s="73"/>
      <c r="C67" s="79"/>
      <c r="D67" s="77"/>
      <c r="E67" s="81"/>
      <c r="F67" s="11" t="s">
        <v>148</v>
      </c>
      <c r="G67" s="50" t="s">
        <v>149</v>
      </c>
      <c r="H67" s="4"/>
      <c r="I67" s="3"/>
      <c r="J67" s="3"/>
      <c r="K67" s="65">
        <f t="shared" si="0"/>
        <v>0</v>
      </c>
      <c r="L67" s="4"/>
      <c r="M67" s="3"/>
      <c r="N67" s="3"/>
      <c r="O67" s="65">
        <f t="shared" si="1"/>
        <v>0</v>
      </c>
      <c r="P67" s="4"/>
      <c r="Q67" s="3"/>
      <c r="R67" s="3"/>
      <c r="S67" s="65">
        <f t="shared" si="2"/>
        <v>0</v>
      </c>
      <c r="T67" s="4"/>
      <c r="U67" s="3"/>
      <c r="V67" s="3"/>
      <c r="W67" s="65">
        <f t="shared" si="3"/>
        <v>0</v>
      </c>
      <c r="X67" s="4"/>
      <c r="Y67" s="3"/>
      <c r="Z67" s="3"/>
      <c r="AA67" s="65">
        <f t="shared" si="4"/>
        <v>0</v>
      </c>
    </row>
    <row r="68" spans="2:27">
      <c r="B68" s="73"/>
      <c r="C68" s="79"/>
      <c r="D68" s="77"/>
      <c r="E68" s="81"/>
      <c r="F68" s="11" t="s">
        <v>150</v>
      </c>
      <c r="G68" s="50" t="s">
        <v>151</v>
      </c>
      <c r="H68" s="4"/>
      <c r="I68" s="3"/>
      <c r="J68" s="3"/>
      <c r="K68" s="65">
        <f t="shared" si="0"/>
        <v>0</v>
      </c>
      <c r="L68" s="4"/>
      <c r="M68" s="3"/>
      <c r="N68" s="3"/>
      <c r="O68" s="65">
        <f t="shared" si="1"/>
        <v>0</v>
      </c>
      <c r="P68" s="4"/>
      <c r="Q68" s="3"/>
      <c r="R68" s="3"/>
      <c r="S68" s="65">
        <f t="shared" si="2"/>
        <v>0</v>
      </c>
      <c r="T68" s="4"/>
      <c r="U68" s="3"/>
      <c r="V68" s="3"/>
      <c r="W68" s="65">
        <f t="shared" si="3"/>
        <v>0</v>
      </c>
      <c r="X68" s="4"/>
      <c r="Y68" s="3"/>
      <c r="Z68" s="3"/>
      <c r="AA68" s="65">
        <f t="shared" si="4"/>
        <v>0</v>
      </c>
    </row>
    <row r="69" spans="2:27">
      <c r="B69" s="73"/>
      <c r="C69" s="79"/>
      <c r="D69" s="77"/>
      <c r="E69" s="81"/>
      <c r="F69" s="11" t="s">
        <v>152</v>
      </c>
      <c r="G69" s="50" t="s">
        <v>153</v>
      </c>
      <c r="H69" s="4"/>
      <c r="I69" s="3"/>
      <c r="J69" s="3"/>
      <c r="K69" s="65">
        <f t="shared" si="0"/>
        <v>0</v>
      </c>
      <c r="L69" s="4"/>
      <c r="M69" s="3"/>
      <c r="N69" s="3"/>
      <c r="O69" s="65">
        <f t="shared" si="1"/>
        <v>0</v>
      </c>
      <c r="P69" s="4"/>
      <c r="Q69" s="3"/>
      <c r="R69" s="3"/>
      <c r="S69" s="65">
        <f t="shared" si="2"/>
        <v>0</v>
      </c>
      <c r="T69" s="4"/>
      <c r="U69" s="3"/>
      <c r="V69" s="3"/>
      <c r="W69" s="65">
        <f t="shared" si="3"/>
        <v>0</v>
      </c>
      <c r="X69" s="4"/>
      <c r="Y69" s="3"/>
      <c r="Z69" s="3"/>
      <c r="AA69" s="65">
        <f t="shared" si="4"/>
        <v>0</v>
      </c>
    </row>
    <row r="70" spans="2:27">
      <c r="B70" s="73"/>
      <c r="C70" s="79"/>
      <c r="D70" s="77"/>
      <c r="E70" s="81"/>
      <c r="F70" s="11" t="s">
        <v>154</v>
      </c>
      <c r="G70" s="50" t="s">
        <v>155</v>
      </c>
      <c r="H70" s="4"/>
      <c r="I70" s="3"/>
      <c r="J70" s="3"/>
      <c r="K70" s="65">
        <f t="shared" si="0"/>
        <v>0</v>
      </c>
      <c r="L70" s="4"/>
      <c r="M70" s="3"/>
      <c r="N70" s="3"/>
      <c r="O70" s="65">
        <f t="shared" si="1"/>
        <v>0</v>
      </c>
      <c r="P70" s="4"/>
      <c r="Q70" s="3"/>
      <c r="R70" s="3"/>
      <c r="S70" s="65">
        <f t="shared" si="2"/>
        <v>0</v>
      </c>
      <c r="T70" s="4"/>
      <c r="U70" s="3"/>
      <c r="V70" s="3"/>
      <c r="W70" s="65">
        <f t="shared" si="3"/>
        <v>0</v>
      </c>
      <c r="X70" s="4"/>
      <c r="Y70" s="3"/>
      <c r="Z70" s="3"/>
      <c r="AA70" s="65">
        <f t="shared" si="4"/>
        <v>0</v>
      </c>
    </row>
    <row r="71" spans="2:27">
      <c r="B71" s="73"/>
      <c r="C71" s="79"/>
      <c r="D71" s="77"/>
      <c r="E71" s="81"/>
      <c r="F71" s="11" t="s">
        <v>156</v>
      </c>
      <c r="G71" s="50" t="s">
        <v>157</v>
      </c>
      <c r="H71" s="4"/>
      <c r="I71" s="3"/>
      <c r="J71" s="3"/>
      <c r="K71" s="65">
        <f t="shared" si="0"/>
        <v>0</v>
      </c>
      <c r="L71" s="4"/>
      <c r="M71" s="3"/>
      <c r="N71" s="3"/>
      <c r="O71" s="65">
        <f t="shared" si="1"/>
        <v>0</v>
      </c>
      <c r="P71" s="4"/>
      <c r="Q71" s="3"/>
      <c r="R71" s="3"/>
      <c r="S71" s="65">
        <f t="shared" si="2"/>
        <v>0</v>
      </c>
      <c r="T71" s="4"/>
      <c r="U71" s="3"/>
      <c r="V71" s="3"/>
      <c r="W71" s="65">
        <f t="shared" si="3"/>
        <v>0</v>
      </c>
      <c r="X71" s="4"/>
      <c r="Y71" s="3"/>
      <c r="Z71" s="3"/>
      <c r="AA71" s="65">
        <f t="shared" si="4"/>
        <v>0</v>
      </c>
    </row>
    <row r="72" spans="2:27">
      <c r="B72" s="73"/>
      <c r="C72" s="79"/>
      <c r="D72" s="77"/>
      <c r="E72" s="81"/>
      <c r="F72" s="11" t="s">
        <v>158</v>
      </c>
      <c r="G72" s="50" t="s">
        <v>159</v>
      </c>
      <c r="H72" s="4"/>
      <c r="I72" s="3"/>
      <c r="J72" s="3"/>
      <c r="K72" s="65">
        <f t="shared" si="0"/>
        <v>0</v>
      </c>
      <c r="L72" s="4"/>
      <c r="M72" s="3"/>
      <c r="N72" s="3"/>
      <c r="O72" s="65">
        <f t="shared" si="1"/>
        <v>0</v>
      </c>
      <c r="P72" s="4"/>
      <c r="Q72" s="3"/>
      <c r="R72" s="3"/>
      <c r="S72" s="65">
        <f t="shared" si="2"/>
        <v>0</v>
      </c>
      <c r="T72" s="4"/>
      <c r="U72" s="3"/>
      <c r="V72" s="3"/>
      <c r="W72" s="65">
        <f t="shared" si="3"/>
        <v>0</v>
      </c>
      <c r="X72" s="4"/>
      <c r="Y72" s="3"/>
      <c r="Z72" s="3"/>
      <c r="AA72" s="65">
        <f t="shared" si="4"/>
        <v>0</v>
      </c>
    </row>
    <row r="73" spans="2:27">
      <c r="B73" s="73"/>
      <c r="C73" s="79"/>
      <c r="D73" s="77"/>
      <c r="E73" s="81"/>
      <c r="F73" s="11" t="s">
        <v>160</v>
      </c>
      <c r="G73" s="50" t="s">
        <v>161</v>
      </c>
      <c r="H73" s="4"/>
      <c r="I73" s="3"/>
      <c r="J73" s="3"/>
      <c r="K73" s="65">
        <f t="shared" si="0"/>
        <v>0</v>
      </c>
      <c r="L73" s="4"/>
      <c r="M73" s="3"/>
      <c r="N73" s="3"/>
      <c r="O73" s="65">
        <f t="shared" si="1"/>
        <v>0</v>
      </c>
      <c r="P73" s="4"/>
      <c r="Q73" s="3"/>
      <c r="R73" s="3"/>
      <c r="S73" s="65">
        <f t="shared" si="2"/>
        <v>0</v>
      </c>
      <c r="T73" s="4"/>
      <c r="U73" s="3"/>
      <c r="V73" s="3"/>
      <c r="W73" s="65">
        <f t="shared" si="3"/>
        <v>0</v>
      </c>
      <c r="X73" s="4"/>
      <c r="Y73" s="3"/>
      <c r="Z73" s="3"/>
      <c r="AA73" s="65">
        <f t="shared" si="4"/>
        <v>0</v>
      </c>
    </row>
    <row r="74" spans="2:27">
      <c r="B74" s="73"/>
      <c r="C74" s="79"/>
      <c r="D74" s="77"/>
      <c r="E74" s="81"/>
      <c r="F74" s="11" t="s">
        <v>162</v>
      </c>
      <c r="G74" s="50" t="s">
        <v>163</v>
      </c>
      <c r="H74" s="4"/>
      <c r="I74" s="3"/>
      <c r="J74" s="3"/>
      <c r="K74" s="65">
        <f t="shared" si="0"/>
        <v>0</v>
      </c>
      <c r="L74" s="4"/>
      <c r="M74" s="3"/>
      <c r="N74" s="3"/>
      <c r="O74" s="65">
        <f t="shared" si="1"/>
        <v>0</v>
      </c>
      <c r="P74" s="4"/>
      <c r="Q74" s="3"/>
      <c r="R74" s="3"/>
      <c r="S74" s="65">
        <f t="shared" si="2"/>
        <v>0</v>
      </c>
      <c r="T74" s="4"/>
      <c r="U74" s="3"/>
      <c r="V74" s="3"/>
      <c r="W74" s="65">
        <f t="shared" si="3"/>
        <v>0</v>
      </c>
      <c r="X74" s="4"/>
      <c r="Y74" s="3"/>
      <c r="Z74" s="3"/>
      <c r="AA74" s="65">
        <f t="shared" si="4"/>
        <v>0</v>
      </c>
    </row>
    <row r="75" spans="2:27">
      <c r="B75" s="73"/>
      <c r="C75" s="79"/>
      <c r="D75" s="77"/>
      <c r="E75" s="81"/>
      <c r="F75" s="11" t="s">
        <v>164</v>
      </c>
      <c r="G75" s="50" t="s">
        <v>165</v>
      </c>
      <c r="H75" s="4"/>
      <c r="I75" s="3"/>
      <c r="J75" s="3"/>
      <c r="K75" s="65">
        <f t="shared" si="0"/>
        <v>0</v>
      </c>
      <c r="L75" s="4"/>
      <c r="M75" s="3"/>
      <c r="N75" s="3"/>
      <c r="O75" s="65">
        <f t="shared" si="1"/>
        <v>0</v>
      </c>
      <c r="P75" s="4"/>
      <c r="Q75" s="3"/>
      <c r="R75" s="3"/>
      <c r="S75" s="65">
        <f t="shared" si="2"/>
        <v>0</v>
      </c>
      <c r="T75" s="4"/>
      <c r="U75" s="3"/>
      <c r="V75" s="3"/>
      <c r="W75" s="65">
        <f t="shared" si="3"/>
        <v>0</v>
      </c>
      <c r="X75" s="4"/>
      <c r="Y75" s="3"/>
      <c r="Z75" s="3"/>
      <c r="AA75" s="65">
        <f t="shared" si="4"/>
        <v>0</v>
      </c>
    </row>
    <row r="76" spans="2:27">
      <c r="B76" s="73"/>
      <c r="C76" s="79"/>
      <c r="D76" s="77"/>
      <c r="E76" s="81"/>
      <c r="F76" s="11" t="s">
        <v>170</v>
      </c>
      <c r="G76" s="50" t="s">
        <v>171</v>
      </c>
      <c r="H76" s="4"/>
      <c r="I76" s="3"/>
      <c r="J76" s="3"/>
      <c r="K76" s="65">
        <f t="shared" si="0"/>
        <v>0</v>
      </c>
      <c r="L76" s="4"/>
      <c r="M76" s="3"/>
      <c r="N76" s="3"/>
      <c r="O76" s="65">
        <f t="shared" si="1"/>
        <v>0</v>
      </c>
      <c r="P76" s="4"/>
      <c r="Q76" s="3"/>
      <c r="R76" s="3"/>
      <c r="S76" s="65">
        <f t="shared" si="2"/>
        <v>0</v>
      </c>
      <c r="T76" s="4"/>
      <c r="U76" s="3"/>
      <c r="V76" s="3"/>
      <c r="W76" s="65">
        <f t="shared" si="3"/>
        <v>0</v>
      </c>
      <c r="X76" s="4"/>
      <c r="Y76" s="3"/>
      <c r="Z76" s="3"/>
      <c r="AA76" s="65">
        <f t="shared" si="4"/>
        <v>0</v>
      </c>
    </row>
    <row r="77" spans="2:27">
      <c r="B77" s="73"/>
      <c r="C77" s="79"/>
      <c r="D77" s="77"/>
      <c r="E77" s="81"/>
      <c r="F77" s="11" t="s">
        <v>172</v>
      </c>
      <c r="G77" s="50" t="s">
        <v>173</v>
      </c>
      <c r="H77" s="4"/>
      <c r="I77" s="3"/>
      <c r="J77" s="3"/>
      <c r="K77" s="65">
        <f t="shared" si="0"/>
        <v>0</v>
      </c>
      <c r="L77" s="4"/>
      <c r="M77" s="3"/>
      <c r="N77" s="3"/>
      <c r="O77" s="65">
        <f t="shared" si="1"/>
        <v>0</v>
      </c>
      <c r="P77" s="4"/>
      <c r="Q77" s="3"/>
      <c r="R77" s="3"/>
      <c r="S77" s="65">
        <f t="shared" si="2"/>
        <v>0</v>
      </c>
      <c r="T77" s="4"/>
      <c r="U77" s="3"/>
      <c r="V77" s="3"/>
      <c r="W77" s="65">
        <f t="shared" si="3"/>
        <v>0</v>
      </c>
      <c r="X77" s="4"/>
      <c r="Y77" s="3"/>
      <c r="Z77" s="3"/>
      <c r="AA77" s="65">
        <f t="shared" si="4"/>
        <v>0</v>
      </c>
    </row>
    <row r="78" spans="2:27">
      <c r="B78" s="73"/>
      <c r="C78" s="79"/>
      <c r="D78" s="77"/>
      <c r="E78" s="81"/>
      <c r="F78" s="11" t="s">
        <v>174</v>
      </c>
      <c r="G78" s="50" t="s">
        <v>175</v>
      </c>
      <c r="H78" s="4"/>
      <c r="I78" s="3"/>
      <c r="J78" s="3"/>
      <c r="K78" s="65">
        <f t="shared" si="0"/>
        <v>0</v>
      </c>
      <c r="L78" s="4"/>
      <c r="M78" s="3"/>
      <c r="N78" s="3"/>
      <c r="O78" s="65">
        <f t="shared" si="1"/>
        <v>0</v>
      </c>
      <c r="P78" s="4"/>
      <c r="Q78" s="3"/>
      <c r="R78" s="3"/>
      <c r="S78" s="65">
        <f t="shared" si="2"/>
        <v>0</v>
      </c>
      <c r="T78" s="4"/>
      <c r="U78" s="3"/>
      <c r="V78" s="3"/>
      <c r="W78" s="65">
        <f t="shared" si="3"/>
        <v>0</v>
      </c>
      <c r="X78" s="4"/>
      <c r="Y78" s="3"/>
      <c r="Z78" s="3"/>
      <c r="AA78" s="65">
        <f t="shared" si="4"/>
        <v>0</v>
      </c>
    </row>
    <row r="79" spans="2:27">
      <c r="B79" s="73"/>
      <c r="C79" s="79"/>
      <c r="D79" s="77"/>
      <c r="E79" s="81"/>
      <c r="F79" s="11" t="s">
        <v>176</v>
      </c>
      <c r="G79" s="50" t="s">
        <v>177</v>
      </c>
      <c r="H79" s="4"/>
      <c r="I79" s="3"/>
      <c r="J79" s="3"/>
      <c r="K79" s="65">
        <f t="shared" ref="K79:K142" si="5">I79*J79</f>
        <v>0</v>
      </c>
      <c r="L79" s="4"/>
      <c r="M79" s="3"/>
      <c r="N79" s="3"/>
      <c r="O79" s="65">
        <f t="shared" ref="O79:O142" si="6">M79*N79</f>
        <v>0</v>
      </c>
      <c r="P79" s="4"/>
      <c r="Q79" s="3"/>
      <c r="R79" s="3"/>
      <c r="S79" s="65">
        <f t="shared" ref="S79:S142" si="7">Q79*R79</f>
        <v>0</v>
      </c>
      <c r="T79" s="4"/>
      <c r="U79" s="3"/>
      <c r="V79" s="3"/>
      <c r="W79" s="65">
        <f t="shared" ref="W79:W142" si="8">U79*V79</f>
        <v>0</v>
      </c>
      <c r="X79" s="4"/>
      <c r="Y79" s="3"/>
      <c r="Z79" s="3"/>
      <c r="AA79" s="65">
        <f t="shared" ref="AA79:AA142" si="9">Y79*Z79</f>
        <v>0</v>
      </c>
    </row>
    <row r="80" spans="2:27">
      <c r="B80" s="73"/>
      <c r="C80" s="79"/>
      <c r="D80" s="77"/>
      <c r="E80" s="81"/>
      <c r="F80" s="11" t="s">
        <v>178</v>
      </c>
      <c r="G80" s="50" t="s">
        <v>179</v>
      </c>
      <c r="H80" s="4"/>
      <c r="I80" s="3"/>
      <c r="J80" s="3"/>
      <c r="K80" s="65">
        <f t="shared" si="5"/>
        <v>0</v>
      </c>
      <c r="L80" s="4"/>
      <c r="M80" s="3"/>
      <c r="N80" s="3"/>
      <c r="O80" s="65">
        <f t="shared" si="6"/>
        <v>0</v>
      </c>
      <c r="P80" s="4"/>
      <c r="Q80" s="3"/>
      <c r="R80" s="3"/>
      <c r="S80" s="65">
        <f t="shared" si="7"/>
        <v>0</v>
      </c>
      <c r="T80" s="4"/>
      <c r="U80" s="3"/>
      <c r="V80" s="3"/>
      <c r="W80" s="65">
        <f t="shared" si="8"/>
        <v>0</v>
      </c>
      <c r="X80" s="4"/>
      <c r="Y80" s="3"/>
      <c r="Z80" s="3"/>
      <c r="AA80" s="65">
        <f t="shared" si="9"/>
        <v>0</v>
      </c>
    </row>
    <row r="81" spans="2:27">
      <c r="B81" s="73"/>
      <c r="C81" s="79"/>
      <c r="D81" s="77"/>
      <c r="E81" s="81"/>
      <c r="F81" s="11" t="s">
        <v>180</v>
      </c>
      <c r="G81" s="50" t="s">
        <v>181</v>
      </c>
      <c r="H81" s="4"/>
      <c r="I81" s="3"/>
      <c r="J81" s="3"/>
      <c r="K81" s="65">
        <f t="shared" si="5"/>
        <v>0</v>
      </c>
      <c r="L81" s="4"/>
      <c r="M81" s="3"/>
      <c r="N81" s="3"/>
      <c r="O81" s="65">
        <f t="shared" si="6"/>
        <v>0</v>
      </c>
      <c r="P81" s="4"/>
      <c r="Q81" s="3"/>
      <c r="R81" s="3"/>
      <c r="S81" s="65">
        <f t="shared" si="7"/>
        <v>0</v>
      </c>
      <c r="T81" s="4"/>
      <c r="U81" s="3"/>
      <c r="V81" s="3"/>
      <c r="W81" s="65">
        <f t="shared" si="8"/>
        <v>0</v>
      </c>
      <c r="X81" s="4"/>
      <c r="Y81" s="3"/>
      <c r="Z81" s="3"/>
      <c r="AA81" s="65">
        <f t="shared" si="9"/>
        <v>0</v>
      </c>
    </row>
    <row r="82" spans="2:27">
      <c r="B82" s="73"/>
      <c r="C82" s="79"/>
      <c r="D82" s="77"/>
      <c r="E82" s="81"/>
      <c r="F82" s="11" t="s">
        <v>182</v>
      </c>
      <c r="G82" s="50" t="s">
        <v>183</v>
      </c>
      <c r="H82" s="4"/>
      <c r="I82" s="3"/>
      <c r="J82" s="3"/>
      <c r="K82" s="65">
        <f t="shared" si="5"/>
        <v>0</v>
      </c>
      <c r="L82" s="4"/>
      <c r="M82" s="3"/>
      <c r="N82" s="3"/>
      <c r="O82" s="65">
        <f t="shared" si="6"/>
        <v>0</v>
      </c>
      <c r="P82" s="4"/>
      <c r="Q82" s="3"/>
      <c r="R82" s="3"/>
      <c r="S82" s="65">
        <f t="shared" si="7"/>
        <v>0</v>
      </c>
      <c r="T82" s="4"/>
      <c r="U82" s="3"/>
      <c r="V82" s="3"/>
      <c r="W82" s="65">
        <f t="shared" si="8"/>
        <v>0</v>
      </c>
      <c r="X82" s="4"/>
      <c r="Y82" s="3"/>
      <c r="Z82" s="3"/>
      <c r="AA82" s="65">
        <f t="shared" si="9"/>
        <v>0</v>
      </c>
    </row>
    <row r="83" spans="2:27">
      <c r="B83" s="73"/>
      <c r="C83" s="79"/>
      <c r="D83" s="77"/>
      <c r="E83" s="81"/>
      <c r="F83" s="11" t="s">
        <v>184</v>
      </c>
      <c r="G83" s="50" t="s">
        <v>185</v>
      </c>
      <c r="H83" s="4"/>
      <c r="I83" s="3"/>
      <c r="J83" s="3"/>
      <c r="K83" s="65">
        <f t="shared" si="5"/>
        <v>0</v>
      </c>
      <c r="L83" s="4"/>
      <c r="M83" s="3"/>
      <c r="N83" s="3"/>
      <c r="O83" s="65">
        <f t="shared" si="6"/>
        <v>0</v>
      </c>
      <c r="P83" s="4"/>
      <c r="Q83" s="3"/>
      <c r="R83" s="3"/>
      <c r="S83" s="65">
        <f t="shared" si="7"/>
        <v>0</v>
      </c>
      <c r="T83" s="4"/>
      <c r="U83" s="3"/>
      <c r="V83" s="3"/>
      <c r="W83" s="65">
        <f t="shared" si="8"/>
        <v>0</v>
      </c>
      <c r="X83" s="4"/>
      <c r="Y83" s="3"/>
      <c r="Z83" s="3"/>
      <c r="AA83" s="65">
        <f t="shared" si="9"/>
        <v>0</v>
      </c>
    </row>
    <row r="84" spans="2:27">
      <c r="B84" s="73"/>
      <c r="C84" s="79"/>
      <c r="D84" s="77"/>
      <c r="E84" s="81"/>
      <c r="F84" s="11" t="s">
        <v>186</v>
      </c>
      <c r="G84" s="50" t="s">
        <v>187</v>
      </c>
      <c r="H84" s="4"/>
      <c r="I84" s="3"/>
      <c r="J84" s="3"/>
      <c r="K84" s="65">
        <f t="shared" si="5"/>
        <v>0</v>
      </c>
      <c r="L84" s="4"/>
      <c r="M84" s="3"/>
      <c r="N84" s="3"/>
      <c r="O84" s="65">
        <f t="shared" si="6"/>
        <v>0</v>
      </c>
      <c r="P84" s="4"/>
      <c r="Q84" s="3"/>
      <c r="R84" s="3"/>
      <c r="S84" s="65">
        <f t="shared" si="7"/>
        <v>0</v>
      </c>
      <c r="T84" s="4"/>
      <c r="U84" s="3"/>
      <c r="V84" s="3"/>
      <c r="W84" s="65">
        <f t="shared" si="8"/>
        <v>0</v>
      </c>
      <c r="X84" s="4"/>
      <c r="Y84" s="3"/>
      <c r="Z84" s="3"/>
      <c r="AA84" s="65">
        <f t="shared" si="9"/>
        <v>0</v>
      </c>
    </row>
    <row r="85" spans="2:27">
      <c r="B85" s="73"/>
      <c r="C85" s="79"/>
      <c r="D85" s="77"/>
      <c r="E85" s="81"/>
      <c r="F85" s="11" t="s">
        <v>188</v>
      </c>
      <c r="G85" s="50" t="s">
        <v>189</v>
      </c>
      <c r="H85" s="4"/>
      <c r="I85" s="3"/>
      <c r="J85" s="3"/>
      <c r="K85" s="65">
        <f t="shared" si="5"/>
        <v>0</v>
      </c>
      <c r="L85" s="4"/>
      <c r="M85" s="3"/>
      <c r="N85" s="3"/>
      <c r="O85" s="65">
        <f t="shared" si="6"/>
        <v>0</v>
      </c>
      <c r="P85" s="4"/>
      <c r="Q85" s="3"/>
      <c r="R85" s="3"/>
      <c r="S85" s="65">
        <f t="shared" si="7"/>
        <v>0</v>
      </c>
      <c r="T85" s="4"/>
      <c r="U85" s="3"/>
      <c r="V85" s="3"/>
      <c r="W85" s="65">
        <f t="shared" si="8"/>
        <v>0</v>
      </c>
      <c r="X85" s="4"/>
      <c r="Y85" s="3"/>
      <c r="Z85" s="3"/>
      <c r="AA85" s="65">
        <f t="shared" si="9"/>
        <v>0</v>
      </c>
    </row>
    <row r="86" spans="2:27">
      <c r="B86" s="73"/>
      <c r="C86" s="79"/>
      <c r="D86" s="77"/>
      <c r="E86" s="81"/>
      <c r="F86" s="11" t="s">
        <v>190</v>
      </c>
      <c r="G86" s="50" t="s">
        <v>191</v>
      </c>
      <c r="H86" s="4"/>
      <c r="I86" s="3"/>
      <c r="J86" s="3"/>
      <c r="K86" s="65">
        <f t="shared" si="5"/>
        <v>0</v>
      </c>
      <c r="L86" s="4"/>
      <c r="M86" s="3"/>
      <c r="N86" s="3"/>
      <c r="O86" s="65">
        <f t="shared" si="6"/>
        <v>0</v>
      </c>
      <c r="P86" s="4"/>
      <c r="Q86" s="3"/>
      <c r="R86" s="3"/>
      <c r="S86" s="65">
        <f t="shared" si="7"/>
        <v>0</v>
      </c>
      <c r="T86" s="4"/>
      <c r="U86" s="3"/>
      <c r="V86" s="3"/>
      <c r="W86" s="65">
        <f t="shared" si="8"/>
        <v>0</v>
      </c>
      <c r="X86" s="4"/>
      <c r="Y86" s="3"/>
      <c r="Z86" s="3"/>
      <c r="AA86" s="65">
        <f t="shared" si="9"/>
        <v>0</v>
      </c>
    </row>
    <row r="87" spans="2:27">
      <c r="B87" s="73"/>
      <c r="C87" s="79"/>
      <c r="D87" s="77"/>
      <c r="E87" s="81"/>
      <c r="F87" s="11" t="s">
        <v>192</v>
      </c>
      <c r="G87" s="50" t="s">
        <v>193</v>
      </c>
      <c r="H87" s="4"/>
      <c r="I87" s="3"/>
      <c r="J87" s="3"/>
      <c r="K87" s="65">
        <f t="shared" si="5"/>
        <v>0</v>
      </c>
      <c r="L87" s="4"/>
      <c r="M87" s="3"/>
      <c r="N87" s="3"/>
      <c r="O87" s="65">
        <f t="shared" si="6"/>
        <v>0</v>
      </c>
      <c r="P87" s="4"/>
      <c r="Q87" s="3"/>
      <c r="R87" s="3"/>
      <c r="S87" s="65">
        <f t="shared" si="7"/>
        <v>0</v>
      </c>
      <c r="T87" s="4"/>
      <c r="U87" s="3"/>
      <c r="V87" s="3"/>
      <c r="W87" s="65">
        <f t="shared" si="8"/>
        <v>0</v>
      </c>
      <c r="X87" s="4"/>
      <c r="Y87" s="3"/>
      <c r="Z87" s="3"/>
      <c r="AA87" s="65">
        <f t="shared" si="9"/>
        <v>0</v>
      </c>
    </row>
    <row r="88" spans="2:27">
      <c r="B88" s="73"/>
      <c r="C88" s="79"/>
      <c r="D88" s="77"/>
      <c r="E88" s="81"/>
      <c r="F88" s="11" t="s">
        <v>194</v>
      </c>
      <c r="G88" s="50" t="s">
        <v>195</v>
      </c>
      <c r="H88" s="4"/>
      <c r="I88" s="3"/>
      <c r="J88" s="3"/>
      <c r="K88" s="65">
        <f t="shared" si="5"/>
        <v>0</v>
      </c>
      <c r="L88" s="4"/>
      <c r="M88" s="3"/>
      <c r="N88" s="3"/>
      <c r="O88" s="65">
        <f t="shared" si="6"/>
        <v>0</v>
      </c>
      <c r="P88" s="4"/>
      <c r="Q88" s="3"/>
      <c r="R88" s="3"/>
      <c r="S88" s="65">
        <f t="shared" si="7"/>
        <v>0</v>
      </c>
      <c r="T88" s="4"/>
      <c r="U88" s="3"/>
      <c r="V88" s="3"/>
      <c r="W88" s="65">
        <f t="shared" si="8"/>
        <v>0</v>
      </c>
      <c r="X88" s="4"/>
      <c r="Y88" s="3"/>
      <c r="Z88" s="3"/>
      <c r="AA88" s="65">
        <f t="shared" si="9"/>
        <v>0</v>
      </c>
    </row>
    <row r="89" spans="2:27">
      <c r="B89" s="73"/>
      <c r="C89" s="79"/>
      <c r="D89" s="77"/>
      <c r="E89" s="81"/>
      <c r="F89" s="11" t="s">
        <v>196</v>
      </c>
      <c r="G89" s="50" t="s">
        <v>197</v>
      </c>
      <c r="H89" s="4"/>
      <c r="I89" s="3"/>
      <c r="J89" s="3"/>
      <c r="K89" s="65">
        <f t="shared" si="5"/>
        <v>0</v>
      </c>
      <c r="L89" s="4"/>
      <c r="M89" s="3"/>
      <c r="N89" s="3"/>
      <c r="O89" s="65">
        <f t="shared" si="6"/>
        <v>0</v>
      </c>
      <c r="P89" s="4"/>
      <c r="Q89" s="3"/>
      <c r="R89" s="3"/>
      <c r="S89" s="65">
        <f t="shared" si="7"/>
        <v>0</v>
      </c>
      <c r="T89" s="4"/>
      <c r="U89" s="3"/>
      <c r="V89" s="3"/>
      <c r="W89" s="65">
        <f t="shared" si="8"/>
        <v>0</v>
      </c>
      <c r="X89" s="4"/>
      <c r="Y89" s="3"/>
      <c r="Z89" s="3"/>
      <c r="AA89" s="65">
        <f t="shared" si="9"/>
        <v>0</v>
      </c>
    </row>
    <row r="90" spans="2:27">
      <c r="B90" s="73"/>
      <c r="C90" s="79"/>
      <c r="D90" s="77"/>
      <c r="E90" s="81"/>
      <c r="F90" s="11" t="s">
        <v>198</v>
      </c>
      <c r="G90" s="50" t="s">
        <v>199</v>
      </c>
      <c r="H90" s="4"/>
      <c r="I90" s="3"/>
      <c r="J90" s="3"/>
      <c r="K90" s="65">
        <f t="shared" si="5"/>
        <v>0</v>
      </c>
      <c r="L90" s="4"/>
      <c r="M90" s="3"/>
      <c r="N90" s="3"/>
      <c r="O90" s="65">
        <f t="shared" si="6"/>
        <v>0</v>
      </c>
      <c r="P90" s="4"/>
      <c r="Q90" s="3"/>
      <c r="R90" s="3"/>
      <c r="S90" s="65">
        <f t="shared" si="7"/>
        <v>0</v>
      </c>
      <c r="T90" s="4"/>
      <c r="U90" s="3"/>
      <c r="V90" s="3"/>
      <c r="W90" s="65">
        <f t="shared" si="8"/>
        <v>0</v>
      </c>
      <c r="X90" s="4"/>
      <c r="Y90" s="3"/>
      <c r="Z90" s="3"/>
      <c r="AA90" s="65">
        <f t="shared" si="9"/>
        <v>0</v>
      </c>
    </row>
    <row r="91" spans="2:27">
      <c r="B91" s="73"/>
      <c r="C91" s="79"/>
      <c r="D91" s="77"/>
      <c r="E91" s="81"/>
      <c r="F91" s="11" t="s">
        <v>200</v>
      </c>
      <c r="G91" s="50" t="s">
        <v>201</v>
      </c>
      <c r="H91" s="4"/>
      <c r="I91" s="3"/>
      <c r="J91" s="3"/>
      <c r="K91" s="65">
        <f t="shared" si="5"/>
        <v>0</v>
      </c>
      <c r="L91" s="4"/>
      <c r="M91" s="3"/>
      <c r="N91" s="3"/>
      <c r="O91" s="65">
        <f t="shared" si="6"/>
        <v>0</v>
      </c>
      <c r="P91" s="4"/>
      <c r="Q91" s="3"/>
      <c r="R91" s="3"/>
      <c r="S91" s="65">
        <f t="shared" si="7"/>
        <v>0</v>
      </c>
      <c r="T91" s="4"/>
      <c r="U91" s="3"/>
      <c r="V91" s="3"/>
      <c r="W91" s="65">
        <f t="shared" si="8"/>
        <v>0</v>
      </c>
      <c r="X91" s="4"/>
      <c r="Y91" s="3"/>
      <c r="Z91" s="3"/>
      <c r="AA91" s="65">
        <f t="shared" si="9"/>
        <v>0</v>
      </c>
    </row>
    <row r="92" spans="2:27">
      <c r="B92" s="73"/>
      <c r="C92" s="79"/>
      <c r="D92" s="77"/>
      <c r="E92" s="81"/>
      <c r="F92" s="11" t="s">
        <v>202</v>
      </c>
      <c r="G92" s="50" t="s">
        <v>203</v>
      </c>
      <c r="H92" s="4"/>
      <c r="I92" s="3"/>
      <c r="J92" s="3"/>
      <c r="K92" s="65">
        <f t="shared" si="5"/>
        <v>0</v>
      </c>
      <c r="L92" s="4"/>
      <c r="M92" s="3"/>
      <c r="N92" s="3"/>
      <c r="O92" s="65">
        <f t="shared" si="6"/>
        <v>0</v>
      </c>
      <c r="P92" s="4"/>
      <c r="Q92" s="3"/>
      <c r="R92" s="3"/>
      <c r="S92" s="65">
        <f t="shared" si="7"/>
        <v>0</v>
      </c>
      <c r="T92" s="4"/>
      <c r="U92" s="3"/>
      <c r="V92" s="3"/>
      <c r="W92" s="65">
        <f t="shared" si="8"/>
        <v>0</v>
      </c>
      <c r="X92" s="4"/>
      <c r="Y92" s="3"/>
      <c r="Z92" s="3"/>
      <c r="AA92" s="65">
        <f t="shared" si="9"/>
        <v>0</v>
      </c>
    </row>
    <row r="93" spans="2:27">
      <c r="B93" s="73"/>
      <c r="C93" s="79"/>
      <c r="D93" s="77"/>
      <c r="E93" s="81"/>
      <c r="F93" s="11" t="s">
        <v>204</v>
      </c>
      <c r="G93" s="50" t="s">
        <v>205</v>
      </c>
      <c r="H93" s="4"/>
      <c r="I93" s="3"/>
      <c r="J93" s="3"/>
      <c r="K93" s="65">
        <f t="shared" si="5"/>
        <v>0</v>
      </c>
      <c r="L93" s="4"/>
      <c r="M93" s="3"/>
      <c r="N93" s="3"/>
      <c r="O93" s="65">
        <f t="shared" si="6"/>
        <v>0</v>
      </c>
      <c r="P93" s="4"/>
      <c r="Q93" s="3"/>
      <c r="R93" s="3"/>
      <c r="S93" s="65">
        <f t="shared" si="7"/>
        <v>0</v>
      </c>
      <c r="T93" s="4"/>
      <c r="U93" s="3"/>
      <c r="V93" s="3"/>
      <c r="W93" s="65">
        <f t="shared" si="8"/>
        <v>0</v>
      </c>
      <c r="X93" s="4"/>
      <c r="Y93" s="3"/>
      <c r="Z93" s="3"/>
      <c r="AA93" s="65">
        <f t="shared" si="9"/>
        <v>0</v>
      </c>
    </row>
    <row r="94" spans="2:27">
      <c r="B94" s="73"/>
      <c r="C94" s="79"/>
      <c r="D94" s="77"/>
      <c r="E94" s="81"/>
      <c r="F94" s="11" t="s">
        <v>206</v>
      </c>
      <c r="G94" s="50" t="s">
        <v>207</v>
      </c>
      <c r="H94" s="4"/>
      <c r="I94" s="3"/>
      <c r="J94" s="3"/>
      <c r="K94" s="65">
        <f t="shared" si="5"/>
        <v>0</v>
      </c>
      <c r="L94" s="4"/>
      <c r="M94" s="3"/>
      <c r="N94" s="3"/>
      <c r="O94" s="65">
        <f t="shared" si="6"/>
        <v>0</v>
      </c>
      <c r="P94" s="4"/>
      <c r="Q94" s="3"/>
      <c r="R94" s="3"/>
      <c r="S94" s="65">
        <f t="shared" si="7"/>
        <v>0</v>
      </c>
      <c r="T94" s="4"/>
      <c r="U94" s="3"/>
      <c r="V94" s="3"/>
      <c r="W94" s="65">
        <f t="shared" si="8"/>
        <v>0</v>
      </c>
      <c r="X94" s="4"/>
      <c r="Y94" s="3"/>
      <c r="Z94" s="3"/>
      <c r="AA94" s="65">
        <f t="shared" si="9"/>
        <v>0</v>
      </c>
    </row>
    <row r="95" spans="2:27">
      <c r="B95" s="73"/>
      <c r="C95" s="79"/>
      <c r="D95" s="77"/>
      <c r="E95" s="81"/>
      <c r="F95" s="11" t="s">
        <v>208</v>
      </c>
      <c r="G95" s="50" t="s">
        <v>209</v>
      </c>
      <c r="H95" s="4"/>
      <c r="I95" s="3"/>
      <c r="J95" s="3"/>
      <c r="K95" s="65">
        <f t="shared" si="5"/>
        <v>0</v>
      </c>
      <c r="L95" s="4"/>
      <c r="M95" s="3"/>
      <c r="N95" s="3"/>
      <c r="O95" s="65">
        <f t="shared" si="6"/>
        <v>0</v>
      </c>
      <c r="P95" s="4"/>
      <c r="Q95" s="3"/>
      <c r="R95" s="3"/>
      <c r="S95" s="65">
        <f t="shared" si="7"/>
        <v>0</v>
      </c>
      <c r="T95" s="4"/>
      <c r="U95" s="3"/>
      <c r="V95" s="3"/>
      <c r="W95" s="65">
        <f t="shared" si="8"/>
        <v>0</v>
      </c>
      <c r="X95" s="4"/>
      <c r="Y95" s="3"/>
      <c r="Z95" s="3"/>
      <c r="AA95" s="65">
        <f t="shared" si="9"/>
        <v>0</v>
      </c>
    </row>
    <row r="96" spans="2:27">
      <c r="B96" s="73"/>
      <c r="C96" s="79"/>
      <c r="D96" s="77"/>
      <c r="E96" s="81"/>
      <c r="F96" s="11" t="s">
        <v>210</v>
      </c>
      <c r="G96" s="50" t="s">
        <v>211</v>
      </c>
      <c r="H96" s="4"/>
      <c r="I96" s="3"/>
      <c r="J96" s="3"/>
      <c r="K96" s="65">
        <f t="shared" si="5"/>
        <v>0</v>
      </c>
      <c r="L96" s="4"/>
      <c r="M96" s="3"/>
      <c r="N96" s="3"/>
      <c r="O96" s="65">
        <f t="shared" si="6"/>
        <v>0</v>
      </c>
      <c r="P96" s="4"/>
      <c r="Q96" s="3"/>
      <c r="R96" s="3"/>
      <c r="S96" s="65">
        <f t="shared" si="7"/>
        <v>0</v>
      </c>
      <c r="T96" s="4"/>
      <c r="U96" s="3"/>
      <c r="V96" s="3"/>
      <c r="W96" s="65">
        <f t="shared" si="8"/>
        <v>0</v>
      </c>
      <c r="X96" s="4"/>
      <c r="Y96" s="3"/>
      <c r="Z96" s="3"/>
      <c r="AA96" s="65">
        <f t="shared" si="9"/>
        <v>0</v>
      </c>
    </row>
    <row r="97" spans="2:27">
      <c r="B97" s="73"/>
      <c r="C97" s="79"/>
      <c r="D97" s="77"/>
      <c r="E97" s="81"/>
      <c r="F97" s="11" t="s">
        <v>212</v>
      </c>
      <c r="G97" s="50" t="s">
        <v>213</v>
      </c>
      <c r="H97" s="4"/>
      <c r="I97" s="3"/>
      <c r="J97" s="3"/>
      <c r="K97" s="65">
        <f t="shared" si="5"/>
        <v>0</v>
      </c>
      <c r="L97" s="4"/>
      <c r="M97" s="3"/>
      <c r="N97" s="3"/>
      <c r="O97" s="65">
        <f t="shared" si="6"/>
        <v>0</v>
      </c>
      <c r="P97" s="4"/>
      <c r="Q97" s="3"/>
      <c r="R97" s="3"/>
      <c r="S97" s="65">
        <f t="shared" si="7"/>
        <v>0</v>
      </c>
      <c r="T97" s="4"/>
      <c r="U97" s="3"/>
      <c r="V97" s="3"/>
      <c r="W97" s="65">
        <f t="shared" si="8"/>
        <v>0</v>
      </c>
      <c r="X97" s="4"/>
      <c r="Y97" s="3"/>
      <c r="Z97" s="3"/>
      <c r="AA97" s="65">
        <f t="shared" si="9"/>
        <v>0</v>
      </c>
    </row>
    <row r="98" spans="2:27">
      <c r="B98" s="73"/>
      <c r="C98" s="79"/>
      <c r="D98" s="77"/>
      <c r="E98" s="81"/>
      <c r="F98" s="11" t="s">
        <v>214</v>
      </c>
      <c r="G98" s="50" t="s">
        <v>215</v>
      </c>
      <c r="H98" s="4"/>
      <c r="I98" s="3"/>
      <c r="J98" s="3"/>
      <c r="K98" s="65">
        <f t="shared" si="5"/>
        <v>0</v>
      </c>
      <c r="L98" s="4"/>
      <c r="M98" s="3"/>
      <c r="N98" s="3"/>
      <c r="O98" s="65">
        <f t="shared" si="6"/>
        <v>0</v>
      </c>
      <c r="P98" s="4"/>
      <c r="Q98" s="3"/>
      <c r="R98" s="3"/>
      <c r="S98" s="65">
        <f t="shared" si="7"/>
        <v>0</v>
      </c>
      <c r="T98" s="4"/>
      <c r="U98" s="3"/>
      <c r="V98" s="3"/>
      <c r="W98" s="65">
        <f t="shared" si="8"/>
        <v>0</v>
      </c>
      <c r="X98" s="4"/>
      <c r="Y98" s="3"/>
      <c r="Z98" s="3"/>
      <c r="AA98" s="65">
        <f t="shared" si="9"/>
        <v>0</v>
      </c>
    </row>
    <row r="99" spans="2:27">
      <c r="B99" s="73"/>
      <c r="C99" s="79"/>
      <c r="D99" s="77"/>
      <c r="E99" s="81"/>
      <c r="F99" s="11" t="s">
        <v>216</v>
      </c>
      <c r="G99" s="50" t="s">
        <v>217</v>
      </c>
      <c r="H99" s="4"/>
      <c r="I99" s="3"/>
      <c r="J99" s="3"/>
      <c r="K99" s="65">
        <f t="shared" si="5"/>
        <v>0</v>
      </c>
      <c r="L99" s="4"/>
      <c r="M99" s="3"/>
      <c r="N99" s="3"/>
      <c r="O99" s="65">
        <f t="shared" si="6"/>
        <v>0</v>
      </c>
      <c r="P99" s="4"/>
      <c r="Q99" s="3"/>
      <c r="R99" s="3"/>
      <c r="S99" s="65">
        <f t="shared" si="7"/>
        <v>0</v>
      </c>
      <c r="T99" s="4"/>
      <c r="U99" s="3"/>
      <c r="V99" s="3"/>
      <c r="W99" s="65">
        <f t="shared" si="8"/>
        <v>0</v>
      </c>
      <c r="X99" s="4"/>
      <c r="Y99" s="3"/>
      <c r="Z99" s="3"/>
      <c r="AA99" s="65">
        <f t="shared" si="9"/>
        <v>0</v>
      </c>
    </row>
    <row r="100" spans="2:27">
      <c r="B100" s="73"/>
      <c r="C100" s="79"/>
      <c r="D100" s="77"/>
      <c r="E100" s="81"/>
      <c r="F100" s="11" t="s">
        <v>218</v>
      </c>
      <c r="G100" s="50" t="s">
        <v>219</v>
      </c>
      <c r="H100" s="4"/>
      <c r="I100" s="3"/>
      <c r="J100" s="3"/>
      <c r="K100" s="65">
        <f t="shared" si="5"/>
        <v>0</v>
      </c>
      <c r="L100" s="4"/>
      <c r="M100" s="3"/>
      <c r="N100" s="3"/>
      <c r="O100" s="65">
        <f t="shared" si="6"/>
        <v>0</v>
      </c>
      <c r="P100" s="4"/>
      <c r="Q100" s="3"/>
      <c r="R100" s="3"/>
      <c r="S100" s="65">
        <f t="shared" si="7"/>
        <v>0</v>
      </c>
      <c r="T100" s="4"/>
      <c r="U100" s="3"/>
      <c r="V100" s="3"/>
      <c r="W100" s="65">
        <f t="shared" si="8"/>
        <v>0</v>
      </c>
      <c r="X100" s="4"/>
      <c r="Y100" s="3"/>
      <c r="Z100" s="3"/>
      <c r="AA100" s="65">
        <f t="shared" si="9"/>
        <v>0</v>
      </c>
    </row>
    <row r="101" spans="2:27">
      <c r="B101" s="73"/>
      <c r="C101" s="79"/>
      <c r="D101" s="77"/>
      <c r="E101" s="81"/>
      <c r="F101" s="11" t="s">
        <v>220</v>
      </c>
      <c r="G101" s="50" t="s">
        <v>221</v>
      </c>
      <c r="H101" s="4"/>
      <c r="I101" s="3"/>
      <c r="J101" s="3"/>
      <c r="K101" s="65">
        <f t="shared" si="5"/>
        <v>0</v>
      </c>
      <c r="L101" s="4"/>
      <c r="M101" s="3"/>
      <c r="N101" s="3"/>
      <c r="O101" s="65">
        <f t="shared" si="6"/>
        <v>0</v>
      </c>
      <c r="P101" s="4"/>
      <c r="Q101" s="3"/>
      <c r="R101" s="3"/>
      <c r="S101" s="65">
        <f t="shared" si="7"/>
        <v>0</v>
      </c>
      <c r="T101" s="4"/>
      <c r="U101" s="3"/>
      <c r="V101" s="3"/>
      <c r="W101" s="65">
        <f t="shared" si="8"/>
        <v>0</v>
      </c>
      <c r="X101" s="4"/>
      <c r="Y101" s="3"/>
      <c r="Z101" s="3"/>
      <c r="AA101" s="65">
        <f t="shared" si="9"/>
        <v>0</v>
      </c>
    </row>
    <row r="102" spans="2:27">
      <c r="B102" s="73"/>
      <c r="C102" s="79"/>
      <c r="D102" s="77"/>
      <c r="E102" s="81"/>
      <c r="F102" s="11" t="s">
        <v>222</v>
      </c>
      <c r="G102" s="50" t="s">
        <v>223</v>
      </c>
      <c r="H102" s="4"/>
      <c r="I102" s="3"/>
      <c r="J102" s="3"/>
      <c r="K102" s="65">
        <f t="shared" si="5"/>
        <v>0</v>
      </c>
      <c r="L102" s="4"/>
      <c r="M102" s="3"/>
      <c r="N102" s="3"/>
      <c r="O102" s="65">
        <f t="shared" si="6"/>
        <v>0</v>
      </c>
      <c r="P102" s="4"/>
      <c r="Q102" s="3"/>
      <c r="R102" s="3"/>
      <c r="S102" s="65">
        <f t="shared" si="7"/>
        <v>0</v>
      </c>
      <c r="T102" s="4"/>
      <c r="U102" s="3"/>
      <c r="V102" s="3"/>
      <c r="W102" s="65">
        <f t="shared" si="8"/>
        <v>0</v>
      </c>
      <c r="X102" s="4"/>
      <c r="Y102" s="3"/>
      <c r="Z102" s="3"/>
      <c r="AA102" s="65">
        <f t="shared" si="9"/>
        <v>0</v>
      </c>
    </row>
    <row r="103" spans="2:27">
      <c r="B103" s="73"/>
      <c r="C103" s="79"/>
      <c r="D103" s="77"/>
      <c r="E103" s="81"/>
      <c r="F103" s="11" t="s">
        <v>224</v>
      </c>
      <c r="G103" s="50" t="s">
        <v>225</v>
      </c>
      <c r="H103" s="4"/>
      <c r="I103" s="3"/>
      <c r="J103" s="3"/>
      <c r="K103" s="65">
        <f t="shared" si="5"/>
        <v>0</v>
      </c>
      <c r="L103" s="4"/>
      <c r="M103" s="3"/>
      <c r="N103" s="3"/>
      <c r="O103" s="65">
        <f t="shared" si="6"/>
        <v>0</v>
      </c>
      <c r="P103" s="4"/>
      <c r="Q103" s="3"/>
      <c r="R103" s="3"/>
      <c r="S103" s="65">
        <f t="shared" si="7"/>
        <v>0</v>
      </c>
      <c r="T103" s="4"/>
      <c r="U103" s="3"/>
      <c r="V103" s="3"/>
      <c r="W103" s="65">
        <f t="shared" si="8"/>
        <v>0</v>
      </c>
      <c r="X103" s="4"/>
      <c r="Y103" s="3"/>
      <c r="Z103" s="3"/>
      <c r="AA103" s="65">
        <f t="shared" si="9"/>
        <v>0</v>
      </c>
    </row>
    <row r="104" spans="2:27">
      <c r="B104" s="73"/>
      <c r="C104" s="79"/>
      <c r="D104" s="77"/>
      <c r="E104" s="81"/>
      <c r="F104" s="11" t="s">
        <v>226</v>
      </c>
      <c r="G104" s="50" t="s">
        <v>227</v>
      </c>
      <c r="H104" s="4"/>
      <c r="I104" s="3"/>
      <c r="J104" s="3"/>
      <c r="K104" s="65">
        <f t="shared" si="5"/>
        <v>0</v>
      </c>
      <c r="L104" s="4"/>
      <c r="M104" s="3"/>
      <c r="N104" s="3"/>
      <c r="O104" s="65">
        <f t="shared" si="6"/>
        <v>0</v>
      </c>
      <c r="P104" s="4"/>
      <c r="Q104" s="3"/>
      <c r="R104" s="3"/>
      <c r="S104" s="65">
        <f t="shared" si="7"/>
        <v>0</v>
      </c>
      <c r="T104" s="4"/>
      <c r="U104" s="3"/>
      <c r="V104" s="3"/>
      <c r="W104" s="65">
        <f t="shared" si="8"/>
        <v>0</v>
      </c>
      <c r="X104" s="4"/>
      <c r="Y104" s="3"/>
      <c r="Z104" s="3"/>
      <c r="AA104" s="65">
        <f t="shared" si="9"/>
        <v>0</v>
      </c>
    </row>
    <row r="105" spans="2:27">
      <c r="B105" s="73"/>
      <c r="C105" s="79"/>
      <c r="D105" s="77"/>
      <c r="E105" s="81"/>
      <c r="F105" s="11" t="s">
        <v>228</v>
      </c>
      <c r="G105" s="50" t="s">
        <v>229</v>
      </c>
      <c r="H105" s="4"/>
      <c r="I105" s="3"/>
      <c r="J105" s="3"/>
      <c r="K105" s="65">
        <f t="shared" si="5"/>
        <v>0</v>
      </c>
      <c r="L105" s="4"/>
      <c r="M105" s="3"/>
      <c r="N105" s="3"/>
      <c r="O105" s="65">
        <f t="shared" si="6"/>
        <v>0</v>
      </c>
      <c r="P105" s="4"/>
      <c r="Q105" s="3"/>
      <c r="R105" s="3"/>
      <c r="S105" s="65">
        <f t="shared" si="7"/>
        <v>0</v>
      </c>
      <c r="T105" s="4"/>
      <c r="U105" s="3"/>
      <c r="V105" s="3"/>
      <c r="W105" s="65">
        <f t="shared" si="8"/>
        <v>0</v>
      </c>
      <c r="X105" s="4"/>
      <c r="Y105" s="3"/>
      <c r="Z105" s="3"/>
      <c r="AA105" s="65">
        <f t="shared" si="9"/>
        <v>0</v>
      </c>
    </row>
    <row r="106" spans="2:27">
      <c r="B106" s="73"/>
      <c r="C106" s="79"/>
      <c r="D106" s="77"/>
      <c r="E106" s="81"/>
      <c r="F106" s="11" t="s">
        <v>230</v>
      </c>
      <c r="G106" s="50" t="s">
        <v>231</v>
      </c>
      <c r="H106" s="4"/>
      <c r="I106" s="3"/>
      <c r="J106" s="3"/>
      <c r="K106" s="65">
        <f t="shared" si="5"/>
        <v>0</v>
      </c>
      <c r="L106" s="4"/>
      <c r="M106" s="3"/>
      <c r="N106" s="3"/>
      <c r="O106" s="65">
        <f t="shared" si="6"/>
        <v>0</v>
      </c>
      <c r="P106" s="4"/>
      <c r="Q106" s="3"/>
      <c r="R106" s="3"/>
      <c r="S106" s="65">
        <f t="shared" si="7"/>
        <v>0</v>
      </c>
      <c r="T106" s="4"/>
      <c r="U106" s="3"/>
      <c r="V106" s="3"/>
      <c r="W106" s="65">
        <f t="shared" si="8"/>
        <v>0</v>
      </c>
      <c r="X106" s="4"/>
      <c r="Y106" s="3"/>
      <c r="Z106" s="3"/>
      <c r="AA106" s="65">
        <f t="shared" si="9"/>
        <v>0</v>
      </c>
    </row>
    <row r="107" spans="2:27">
      <c r="B107" s="73"/>
      <c r="C107" s="79"/>
      <c r="D107" s="77"/>
      <c r="E107" s="81"/>
      <c r="F107" s="11" t="s">
        <v>232</v>
      </c>
      <c r="G107" s="50" t="s">
        <v>233</v>
      </c>
      <c r="H107" s="4"/>
      <c r="I107" s="3"/>
      <c r="J107" s="3"/>
      <c r="K107" s="65">
        <f t="shared" si="5"/>
        <v>0</v>
      </c>
      <c r="L107" s="4"/>
      <c r="M107" s="3"/>
      <c r="N107" s="3"/>
      <c r="O107" s="65">
        <f t="shared" si="6"/>
        <v>0</v>
      </c>
      <c r="P107" s="4"/>
      <c r="Q107" s="3"/>
      <c r="R107" s="3"/>
      <c r="S107" s="65">
        <f t="shared" si="7"/>
        <v>0</v>
      </c>
      <c r="T107" s="4"/>
      <c r="U107" s="3"/>
      <c r="V107" s="3"/>
      <c r="W107" s="65">
        <f t="shared" si="8"/>
        <v>0</v>
      </c>
      <c r="X107" s="4"/>
      <c r="Y107" s="3"/>
      <c r="Z107" s="3"/>
      <c r="AA107" s="65">
        <f t="shared" si="9"/>
        <v>0</v>
      </c>
    </row>
    <row r="108" spans="2:27">
      <c r="B108" s="73"/>
      <c r="C108" s="79"/>
      <c r="D108" s="77"/>
      <c r="E108" s="81"/>
      <c r="F108" s="11" t="s">
        <v>234</v>
      </c>
      <c r="G108" s="50" t="s">
        <v>235</v>
      </c>
      <c r="H108" s="4"/>
      <c r="I108" s="3"/>
      <c r="J108" s="3"/>
      <c r="K108" s="65">
        <f t="shared" si="5"/>
        <v>0</v>
      </c>
      <c r="L108" s="4"/>
      <c r="M108" s="3"/>
      <c r="N108" s="3"/>
      <c r="O108" s="65">
        <f t="shared" si="6"/>
        <v>0</v>
      </c>
      <c r="P108" s="4"/>
      <c r="Q108" s="3"/>
      <c r="R108" s="3"/>
      <c r="S108" s="65">
        <f t="shared" si="7"/>
        <v>0</v>
      </c>
      <c r="T108" s="4"/>
      <c r="U108" s="3"/>
      <c r="V108" s="3"/>
      <c r="W108" s="65">
        <f t="shared" si="8"/>
        <v>0</v>
      </c>
      <c r="X108" s="4"/>
      <c r="Y108" s="3"/>
      <c r="Z108" s="3"/>
      <c r="AA108" s="65">
        <f t="shared" si="9"/>
        <v>0</v>
      </c>
    </row>
    <row r="109" spans="2:27">
      <c r="B109" s="73"/>
      <c r="C109" s="79"/>
      <c r="D109" s="77"/>
      <c r="E109" s="81"/>
      <c r="F109" s="11" t="s">
        <v>236</v>
      </c>
      <c r="G109" s="50" t="s">
        <v>237</v>
      </c>
      <c r="H109" s="4"/>
      <c r="I109" s="3"/>
      <c r="J109" s="3"/>
      <c r="K109" s="65">
        <f t="shared" si="5"/>
        <v>0</v>
      </c>
      <c r="L109" s="4"/>
      <c r="M109" s="3"/>
      <c r="N109" s="3"/>
      <c r="O109" s="65">
        <f t="shared" si="6"/>
        <v>0</v>
      </c>
      <c r="P109" s="4"/>
      <c r="Q109" s="3"/>
      <c r="R109" s="3"/>
      <c r="S109" s="65">
        <f t="shared" si="7"/>
        <v>0</v>
      </c>
      <c r="T109" s="4"/>
      <c r="U109" s="3"/>
      <c r="V109" s="3"/>
      <c r="W109" s="65">
        <f t="shared" si="8"/>
        <v>0</v>
      </c>
      <c r="X109" s="4"/>
      <c r="Y109" s="3"/>
      <c r="Z109" s="3"/>
      <c r="AA109" s="65">
        <f t="shared" si="9"/>
        <v>0</v>
      </c>
    </row>
    <row r="110" spans="2:27" ht="13.8" thickBot="1">
      <c r="B110" s="74"/>
      <c r="C110" s="85"/>
      <c r="D110" s="76"/>
      <c r="E110" s="82"/>
      <c r="F110" s="14" t="s">
        <v>238</v>
      </c>
      <c r="G110" s="51" t="s">
        <v>239</v>
      </c>
      <c r="H110" s="4"/>
      <c r="I110" s="3"/>
      <c r="J110" s="3"/>
      <c r="K110" s="65">
        <f t="shared" si="5"/>
        <v>0</v>
      </c>
      <c r="L110" s="4"/>
      <c r="M110" s="3"/>
      <c r="N110" s="3"/>
      <c r="O110" s="65">
        <f t="shared" si="6"/>
        <v>0</v>
      </c>
      <c r="P110" s="4"/>
      <c r="Q110" s="3"/>
      <c r="R110" s="3"/>
      <c r="S110" s="65">
        <f t="shared" si="7"/>
        <v>0</v>
      </c>
      <c r="T110" s="4"/>
      <c r="U110" s="3"/>
      <c r="V110" s="3"/>
      <c r="W110" s="65">
        <f t="shared" si="8"/>
        <v>0</v>
      </c>
      <c r="X110" s="4"/>
      <c r="Y110" s="3"/>
      <c r="Z110" s="3"/>
      <c r="AA110" s="65">
        <f t="shared" si="9"/>
        <v>0</v>
      </c>
    </row>
    <row r="111" spans="2:27">
      <c r="B111" s="72">
        <v>3</v>
      </c>
      <c r="C111" s="78" t="s">
        <v>17</v>
      </c>
      <c r="D111" s="75">
        <v>3.1</v>
      </c>
      <c r="E111" s="80" t="s">
        <v>18</v>
      </c>
      <c r="F111" s="13" t="s">
        <v>240</v>
      </c>
      <c r="G111" s="52" t="s">
        <v>241</v>
      </c>
      <c r="H111" s="69" t="s">
        <v>404</v>
      </c>
      <c r="I111" s="3">
        <v>130331.80678200276</v>
      </c>
      <c r="J111" s="3"/>
      <c r="K111" s="65">
        <f t="shared" si="5"/>
        <v>0</v>
      </c>
      <c r="L111" s="69" t="s">
        <v>404</v>
      </c>
      <c r="M111" s="3">
        <v>130331.80678200276</v>
      </c>
      <c r="N111" s="3"/>
      <c r="O111" s="65">
        <f t="shared" si="6"/>
        <v>0</v>
      </c>
      <c r="P111" s="69" t="s">
        <v>404</v>
      </c>
      <c r="Q111" s="3">
        <v>130331.80678200276</v>
      </c>
      <c r="R111" s="3"/>
      <c r="S111" s="65">
        <f t="shared" si="7"/>
        <v>0</v>
      </c>
      <c r="T111" s="69" t="s">
        <v>404</v>
      </c>
      <c r="U111" s="3">
        <v>130331.80678200276</v>
      </c>
      <c r="V111" s="3"/>
      <c r="W111" s="65">
        <f t="shared" si="8"/>
        <v>0</v>
      </c>
      <c r="X111" s="69" t="s">
        <v>404</v>
      </c>
      <c r="Y111" s="3">
        <v>130331.80678200276</v>
      </c>
      <c r="Z111" s="3"/>
      <c r="AA111" s="65">
        <f t="shared" si="9"/>
        <v>0</v>
      </c>
    </row>
    <row r="112" spans="2:27">
      <c r="B112" s="73"/>
      <c r="C112" s="79"/>
      <c r="D112" s="77"/>
      <c r="E112" s="81"/>
      <c r="F112" s="11" t="s">
        <v>242</v>
      </c>
      <c r="G112" s="50" t="s">
        <v>243</v>
      </c>
      <c r="H112" s="69" t="s">
        <v>404</v>
      </c>
      <c r="I112" s="3"/>
      <c r="J112" s="3"/>
      <c r="K112" s="65">
        <f t="shared" si="5"/>
        <v>0</v>
      </c>
      <c r="L112" s="69" t="s">
        <v>404</v>
      </c>
      <c r="M112" s="3"/>
      <c r="N112" s="3"/>
      <c r="O112" s="65">
        <f t="shared" si="6"/>
        <v>0</v>
      </c>
      <c r="P112" s="69" t="s">
        <v>404</v>
      </c>
      <c r="Q112" s="3"/>
      <c r="R112" s="3"/>
      <c r="S112" s="65">
        <f t="shared" si="7"/>
        <v>0</v>
      </c>
      <c r="T112" s="69" t="s">
        <v>404</v>
      </c>
      <c r="U112" s="3"/>
      <c r="V112" s="3"/>
      <c r="W112" s="65">
        <f t="shared" si="8"/>
        <v>0</v>
      </c>
      <c r="X112" s="69" t="s">
        <v>404</v>
      </c>
      <c r="Y112" s="3"/>
      <c r="Z112" s="3"/>
      <c r="AA112" s="65">
        <f t="shared" si="9"/>
        <v>0</v>
      </c>
    </row>
    <row r="113" spans="2:27" ht="13.8" thickBot="1">
      <c r="B113" s="73"/>
      <c r="C113" s="79"/>
      <c r="D113" s="76"/>
      <c r="E113" s="82"/>
      <c r="F113" s="14" t="s">
        <v>244</v>
      </c>
      <c r="G113" s="51" t="s">
        <v>245</v>
      </c>
      <c r="H113" s="69" t="s">
        <v>404</v>
      </c>
      <c r="I113" s="3">
        <v>130331.80678200274</v>
      </c>
      <c r="J113" s="3"/>
      <c r="K113" s="65">
        <f t="shared" si="5"/>
        <v>0</v>
      </c>
      <c r="L113" s="69" t="s">
        <v>404</v>
      </c>
      <c r="M113" s="3">
        <v>130331.80678200274</v>
      </c>
      <c r="N113" s="3"/>
      <c r="O113" s="65">
        <f t="shared" si="6"/>
        <v>0</v>
      </c>
      <c r="P113" s="69" t="s">
        <v>404</v>
      </c>
      <c r="Q113" s="3">
        <v>130331.80678200274</v>
      </c>
      <c r="R113" s="3"/>
      <c r="S113" s="65">
        <f t="shared" si="7"/>
        <v>0</v>
      </c>
      <c r="T113" s="69" t="s">
        <v>404</v>
      </c>
      <c r="U113" s="3">
        <v>130331.80678200274</v>
      </c>
      <c r="V113" s="3"/>
      <c r="W113" s="65">
        <f t="shared" si="8"/>
        <v>0</v>
      </c>
      <c r="X113" s="69" t="s">
        <v>404</v>
      </c>
      <c r="Y113" s="3">
        <v>130331.80678200274</v>
      </c>
      <c r="Z113" s="3"/>
      <c r="AA113" s="65">
        <f t="shared" si="9"/>
        <v>0</v>
      </c>
    </row>
    <row r="114" spans="2:27">
      <c r="B114" s="73"/>
      <c r="C114" s="79"/>
      <c r="D114" s="75">
        <v>3.2</v>
      </c>
      <c r="E114" s="80" t="s">
        <v>21</v>
      </c>
      <c r="F114" s="13" t="s">
        <v>246</v>
      </c>
      <c r="G114" s="52" t="s">
        <v>247</v>
      </c>
      <c r="H114" s="4"/>
      <c r="I114" s="3"/>
      <c r="J114" s="3"/>
      <c r="K114" s="65">
        <f t="shared" si="5"/>
        <v>0</v>
      </c>
      <c r="L114" s="4"/>
      <c r="M114" s="3"/>
      <c r="N114" s="3"/>
      <c r="O114" s="65">
        <f t="shared" si="6"/>
        <v>0</v>
      </c>
      <c r="P114" s="4"/>
      <c r="Q114" s="3"/>
      <c r="R114" s="3"/>
      <c r="S114" s="65">
        <f t="shared" si="7"/>
        <v>0</v>
      </c>
      <c r="T114" s="4"/>
      <c r="U114" s="3"/>
      <c r="V114" s="3"/>
      <c r="W114" s="65">
        <f t="shared" si="8"/>
        <v>0</v>
      </c>
      <c r="X114" s="4"/>
      <c r="Y114" s="3"/>
      <c r="Z114" s="3"/>
      <c r="AA114" s="65">
        <f t="shared" si="9"/>
        <v>0</v>
      </c>
    </row>
    <row r="115" spans="2:27" ht="13.8" thickBot="1">
      <c r="B115" s="73"/>
      <c r="C115" s="79"/>
      <c r="D115" s="76"/>
      <c r="E115" s="82"/>
      <c r="F115" s="14" t="s">
        <v>248</v>
      </c>
      <c r="G115" s="51" t="s">
        <v>249</v>
      </c>
      <c r="H115" s="4"/>
      <c r="I115" s="3"/>
      <c r="J115" s="3"/>
      <c r="K115" s="65">
        <f t="shared" si="5"/>
        <v>0</v>
      </c>
      <c r="L115" s="4"/>
      <c r="M115" s="3"/>
      <c r="N115" s="3"/>
      <c r="O115" s="65">
        <f t="shared" si="6"/>
        <v>0</v>
      </c>
      <c r="P115" s="4"/>
      <c r="Q115" s="3"/>
      <c r="R115" s="3"/>
      <c r="S115" s="65">
        <f t="shared" si="7"/>
        <v>0</v>
      </c>
      <c r="T115" s="4"/>
      <c r="U115" s="3"/>
      <c r="V115" s="3"/>
      <c r="W115" s="65">
        <f t="shared" si="8"/>
        <v>0</v>
      </c>
      <c r="X115" s="4"/>
      <c r="Y115" s="3"/>
      <c r="Z115" s="3"/>
      <c r="AA115" s="65">
        <f t="shared" si="9"/>
        <v>0</v>
      </c>
    </row>
    <row r="116" spans="2:27">
      <c r="B116" s="73"/>
      <c r="C116" s="79"/>
      <c r="D116" s="75">
        <v>3.4</v>
      </c>
      <c r="E116" s="80" t="s">
        <v>20</v>
      </c>
      <c r="F116" s="13" t="s">
        <v>250</v>
      </c>
      <c r="G116" s="52" t="s">
        <v>251</v>
      </c>
      <c r="H116" s="4"/>
      <c r="I116" s="3"/>
      <c r="J116" s="3"/>
      <c r="K116" s="65">
        <f t="shared" si="5"/>
        <v>0</v>
      </c>
      <c r="L116" s="4"/>
      <c r="M116" s="3"/>
      <c r="N116" s="3"/>
      <c r="O116" s="65">
        <f t="shared" si="6"/>
        <v>0</v>
      </c>
      <c r="P116" s="4"/>
      <c r="Q116" s="3"/>
      <c r="R116" s="3"/>
      <c r="S116" s="65">
        <f t="shared" si="7"/>
        <v>0</v>
      </c>
      <c r="T116" s="4"/>
      <c r="U116" s="3"/>
      <c r="V116" s="3"/>
      <c r="W116" s="65">
        <f t="shared" si="8"/>
        <v>0</v>
      </c>
      <c r="X116" s="4"/>
      <c r="Y116" s="3"/>
      <c r="Z116" s="3"/>
      <c r="AA116" s="65">
        <f t="shared" si="9"/>
        <v>0</v>
      </c>
    </row>
    <row r="117" spans="2:27" ht="13.8" thickBot="1">
      <c r="B117" s="73"/>
      <c r="C117" s="79"/>
      <c r="D117" s="76"/>
      <c r="E117" s="82"/>
      <c r="F117" s="14" t="s">
        <v>252</v>
      </c>
      <c r="G117" s="51" t="s">
        <v>253</v>
      </c>
      <c r="H117" s="4"/>
      <c r="I117" s="3"/>
      <c r="J117" s="3"/>
      <c r="K117" s="65">
        <f t="shared" si="5"/>
        <v>0</v>
      </c>
      <c r="L117" s="4"/>
      <c r="M117" s="3"/>
      <c r="N117" s="3"/>
      <c r="O117" s="65">
        <f t="shared" si="6"/>
        <v>0</v>
      </c>
      <c r="P117" s="4"/>
      <c r="Q117" s="3"/>
      <c r="R117" s="3"/>
      <c r="S117" s="65">
        <f t="shared" si="7"/>
        <v>0</v>
      </c>
      <c r="T117" s="4"/>
      <c r="U117" s="3"/>
      <c r="V117" s="3"/>
      <c r="W117" s="65">
        <f t="shared" si="8"/>
        <v>0</v>
      </c>
      <c r="X117" s="4"/>
      <c r="Y117" s="3"/>
      <c r="Z117" s="3"/>
      <c r="AA117" s="65">
        <f t="shared" si="9"/>
        <v>0</v>
      </c>
    </row>
    <row r="118" spans="2:27">
      <c r="B118" s="73"/>
      <c r="C118" s="79"/>
      <c r="D118" s="75">
        <v>3.5</v>
      </c>
      <c r="E118" s="81" t="s">
        <v>19</v>
      </c>
      <c r="F118" s="15" t="s">
        <v>254</v>
      </c>
      <c r="G118" s="57" t="s">
        <v>255</v>
      </c>
      <c r="H118" s="4"/>
      <c r="I118" s="3"/>
      <c r="J118" s="3"/>
      <c r="K118" s="65">
        <f t="shared" si="5"/>
        <v>0</v>
      </c>
      <c r="L118" s="4"/>
      <c r="M118" s="3"/>
      <c r="N118" s="3"/>
      <c r="O118" s="65">
        <f t="shared" si="6"/>
        <v>0</v>
      </c>
      <c r="P118" s="4"/>
      <c r="Q118" s="3"/>
      <c r="R118" s="3"/>
      <c r="S118" s="65">
        <f t="shared" si="7"/>
        <v>0</v>
      </c>
      <c r="T118" s="4"/>
      <c r="U118" s="3"/>
      <c r="V118" s="3"/>
      <c r="W118" s="65">
        <f t="shared" si="8"/>
        <v>0</v>
      </c>
      <c r="X118" s="4"/>
      <c r="Y118" s="3"/>
      <c r="Z118" s="3"/>
      <c r="AA118" s="65">
        <f t="shared" si="9"/>
        <v>0</v>
      </c>
    </row>
    <row r="119" spans="2:27" ht="13.8" thickBot="1">
      <c r="B119" s="73"/>
      <c r="C119" s="79"/>
      <c r="D119" s="76"/>
      <c r="E119" s="82"/>
      <c r="F119" s="14" t="s">
        <v>256</v>
      </c>
      <c r="G119" s="51" t="s">
        <v>257</v>
      </c>
      <c r="H119" s="4"/>
      <c r="I119" s="3"/>
      <c r="J119" s="3"/>
      <c r="K119" s="65">
        <f t="shared" si="5"/>
        <v>0</v>
      </c>
      <c r="L119" s="4"/>
      <c r="M119" s="3"/>
      <c r="N119" s="3"/>
      <c r="O119" s="65">
        <f t="shared" si="6"/>
        <v>0</v>
      </c>
      <c r="P119" s="4"/>
      <c r="Q119" s="3"/>
      <c r="R119" s="3"/>
      <c r="S119" s="65">
        <f t="shared" si="7"/>
        <v>0</v>
      </c>
      <c r="T119" s="4"/>
      <c r="U119" s="3"/>
      <c r="V119" s="3"/>
      <c r="W119" s="65">
        <f t="shared" si="8"/>
        <v>0</v>
      </c>
      <c r="X119" s="4"/>
      <c r="Y119" s="3"/>
      <c r="Z119" s="3"/>
      <c r="AA119" s="65">
        <f t="shared" si="9"/>
        <v>0</v>
      </c>
    </row>
    <row r="120" spans="2:27">
      <c r="B120" s="73"/>
      <c r="C120" s="79"/>
      <c r="D120" s="75">
        <v>3.3</v>
      </c>
      <c r="E120" s="80" t="s">
        <v>23</v>
      </c>
      <c r="F120" s="13" t="s">
        <v>258</v>
      </c>
      <c r="G120" s="52" t="s">
        <v>259</v>
      </c>
      <c r="H120" s="4"/>
      <c r="I120" s="3"/>
      <c r="J120" s="3"/>
      <c r="K120" s="65">
        <f t="shared" si="5"/>
        <v>0</v>
      </c>
      <c r="L120" s="4"/>
      <c r="M120" s="3"/>
      <c r="N120" s="3"/>
      <c r="O120" s="65">
        <f t="shared" si="6"/>
        <v>0</v>
      </c>
      <c r="P120" s="4"/>
      <c r="Q120" s="3"/>
      <c r="R120" s="3"/>
      <c r="S120" s="65">
        <f t="shared" si="7"/>
        <v>0</v>
      </c>
      <c r="T120" s="4"/>
      <c r="U120" s="3"/>
      <c r="V120" s="3"/>
      <c r="W120" s="65">
        <f t="shared" si="8"/>
        <v>0</v>
      </c>
      <c r="X120" s="4"/>
      <c r="Y120" s="3"/>
      <c r="Z120" s="3"/>
      <c r="AA120" s="65">
        <f t="shared" si="9"/>
        <v>0</v>
      </c>
    </row>
    <row r="121" spans="2:27" ht="13.8" thickBot="1">
      <c r="B121" s="73"/>
      <c r="C121" s="79"/>
      <c r="D121" s="76"/>
      <c r="E121" s="82"/>
      <c r="F121" s="14" t="s">
        <v>260</v>
      </c>
      <c r="G121" s="51" t="s">
        <v>261</v>
      </c>
      <c r="H121" s="4"/>
      <c r="I121" s="3"/>
      <c r="J121" s="3"/>
      <c r="K121" s="65">
        <f t="shared" si="5"/>
        <v>0</v>
      </c>
      <c r="L121" s="4"/>
      <c r="M121" s="3"/>
      <c r="N121" s="3"/>
      <c r="O121" s="65">
        <f t="shared" si="6"/>
        <v>0</v>
      </c>
      <c r="P121" s="4"/>
      <c r="Q121" s="3"/>
      <c r="R121" s="3"/>
      <c r="S121" s="65">
        <f t="shared" si="7"/>
        <v>0</v>
      </c>
      <c r="T121" s="4"/>
      <c r="U121" s="3"/>
      <c r="V121" s="3"/>
      <c r="W121" s="65">
        <f t="shared" si="8"/>
        <v>0</v>
      </c>
      <c r="X121" s="4"/>
      <c r="Y121" s="3"/>
      <c r="Z121" s="3"/>
      <c r="AA121" s="65">
        <f t="shared" si="9"/>
        <v>0</v>
      </c>
    </row>
    <row r="122" spans="2:27">
      <c r="B122" s="73"/>
      <c r="C122" s="79"/>
      <c r="D122" s="75">
        <v>3.6</v>
      </c>
      <c r="E122" s="80" t="s">
        <v>22</v>
      </c>
      <c r="F122" s="13" t="s">
        <v>262</v>
      </c>
      <c r="G122" s="52" t="s">
        <v>263</v>
      </c>
      <c r="H122" s="4"/>
      <c r="I122" s="3"/>
      <c r="J122" s="3"/>
      <c r="K122" s="65">
        <f t="shared" si="5"/>
        <v>0</v>
      </c>
      <c r="L122" s="4"/>
      <c r="M122" s="3"/>
      <c r="N122" s="3"/>
      <c r="O122" s="65">
        <f t="shared" si="6"/>
        <v>0</v>
      </c>
      <c r="P122" s="4"/>
      <c r="Q122" s="3"/>
      <c r="R122" s="3"/>
      <c r="S122" s="65">
        <f t="shared" si="7"/>
        <v>0</v>
      </c>
      <c r="T122" s="4"/>
      <c r="U122" s="3"/>
      <c r="V122" s="3"/>
      <c r="W122" s="65">
        <f t="shared" si="8"/>
        <v>0</v>
      </c>
      <c r="X122" s="4"/>
      <c r="Y122" s="3"/>
      <c r="Z122" s="3"/>
      <c r="AA122" s="65">
        <f t="shared" si="9"/>
        <v>0</v>
      </c>
    </row>
    <row r="123" spans="2:27" ht="15" customHeight="1">
      <c r="B123" s="73"/>
      <c r="C123" s="79"/>
      <c r="D123" s="77"/>
      <c r="E123" s="81"/>
      <c r="F123" s="11" t="s">
        <v>264</v>
      </c>
      <c r="G123" s="50" t="s">
        <v>265</v>
      </c>
      <c r="H123" s="4"/>
      <c r="I123" s="3"/>
      <c r="J123" s="3"/>
      <c r="K123" s="65">
        <f t="shared" si="5"/>
        <v>0</v>
      </c>
      <c r="L123" s="4"/>
      <c r="M123" s="3"/>
      <c r="N123" s="3"/>
      <c r="O123" s="65">
        <f t="shared" si="6"/>
        <v>0</v>
      </c>
      <c r="P123" s="4"/>
      <c r="Q123" s="3"/>
      <c r="R123" s="3"/>
      <c r="S123" s="65">
        <f t="shared" si="7"/>
        <v>0</v>
      </c>
      <c r="T123" s="4"/>
      <c r="U123" s="3"/>
      <c r="V123" s="3"/>
      <c r="W123" s="65">
        <f t="shared" si="8"/>
        <v>0</v>
      </c>
      <c r="X123" s="4"/>
      <c r="Y123" s="3"/>
      <c r="Z123" s="3"/>
      <c r="AA123" s="65">
        <f t="shared" si="9"/>
        <v>0</v>
      </c>
    </row>
    <row r="124" spans="2:27" ht="15" customHeight="1">
      <c r="B124" s="73"/>
      <c r="C124" s="79"/>
      <c r="D124" s="77"/>
      <c r="E124" s="81"/>
      <c r="F124" s="11" t="s">
        <v>266</v>
      </c>
      <c r="G124" s="50" t="s">
        <v>267</v>
      </c>
      <c r="H124" s="4"/>
      <c r="I124" s="3"/>
      <c r="J124" s="3"/>
      <c r="K124" s="65">
        <f t="shared" si="5"/>
        <v>0</v>
      </c>
      <c r="L124" s="4"/>
      <c r="M124" s="3"/>
      <c r="N124" s="3"/>
      <c r="O124" s="65">
        <f t="shared" si="6"/>
        <v>0</v>
      </c>
      <c r="P124" s="4"/>
      <c r="Q124" s="3"/>
      <c r="R124" s="3"/>
      <c r="S124" s="65">
        <f t="shared" si="7"/>
        <v>0</v>
      </c>
      <c r="T124" s="4"/>
      <c r="U124" s="3"/>
      <c r="V124" s="3"/>
      <c r="W124" s="65">
        <f t="shared" si="8"/>
        <v>0</v>
      </c>
      <c r="X124" s="4"/>
      <c r="Y124" s="3"/>
      <c r="Z124" s="3"/>
      <c r="AA124" s="65">
        <f t="shared" si="9"/>
        <v>0</v>
      </c>
    </row>
    <row r="125" spans="2:27" ht="15.75" customHeight="1" thickBot="1">
      <c r="B125" s="73"/>
      <c r="C125" s="79"/>
      <c r="D125" s="76"/>
      <c r="E125" s="82"/>
      <c r="F125" s="14" t="s">
        <v>268</v>
      </c>
      <c r="G125" s="51" t="s">
        <v>269</v>
      </c>
      <c r="H125" s="4"/>
      <c r="I125" s="3"/>
      <c r="J125" s="3"/>
      <c r="K125" s="65">
        <f t="shared" si="5"/>
        <v>0</v>
      </c>
      <c r="L125" s="4"/>
      <c r="M125" s="3"/>
      <c r="N125" s="3"/>
      <c r="O125" s="65">
        <f t="shared" si="6"/>
        <v>0</v>
      </c>
      <c r="P125" s="4"/>
      <c r="Q125" s="3"/>
      <c r="R125" s="3"/>
      <c r="S125" s="65">
        <f t="shared" si="7"/>
        <v>0</v>
      </c>
      <c r="T125" s="4"/>
      <c r="U125" s="3"/>
      <c r="V125" s="3"/>
      <c r="W125" s="65">
        <f t="shared" si="8"/>
        <v>0</v>
      </c>
      <c r="X125" s="4"/>
      <c r="Y125" s="3"/>
      <c r="Z125" s="3"/>
      <c r="AA125" s="65">
        <f t="shared" si="9"/>
        <v>0</v>
      </c>
    </row>
    <row r="126" spans="2:27">
      <c r="B126" s="73"/>
      <c r="C126" s="79"/>
      <c r="D126" s="75">
        <v>3.7</v>
      </c>
      <c r="E126" s="81" t="s">
        <v>24</v>
      </c>
      <c r="F126" s="15" t="s">
        <v>270</v>
      </c>
      <c r="G126" s="57" t="s">
        <v>271</v>
      </c>
      <c r="H126" s="4"/>
      <c r="I126" s="3"/>
      <c r="J126" s="3"/>
      <c r="K126" s="65">
        <f t="shared" si="5"/>
        <v>0</v>
      </c>
      <c r="L126" s="4"/>
      <c r="M126" s="3"/>
      <c r="N126" s="3"/>
      <c r="O126" s="65">
        <f t="shared" si="6"/>
        <v>0</v>
      </c>
      <c r="P126" s="4"/>
      <c r="Q126" s="3"/>
      <c r="R126" s="3"/>
      <c r="S126" s="65">
        <f t="shared" si="7"/>
        <v>0</v>
      </c>
      <c r="T126" s="4"/>
      <c r="U126" s="3"/>
      <c r="V126" s="3"/>
      <c r="W126" s="65">
        <f t="shared" si="8"/>
        <v>0</v>
      </c>
      <c r="X126" s="4"/>
      <c r="Y126" s="3"/>
      <c r="Z126" s="3"/>
      <c r="AA126" s="65">
        <f t="shared" si="9"/>
        <v>0</v>
      </c>
    </row>
    <row r="127" spans="2:27" ht="15.75" customHeight="1" thickBot="1">
      <c r="B127" s="74"/>
      <c r="C127" s="85"/>
      <c r="D127" s="77"/>
      <c r="E127" s="81"/>
      <c r="F127" s="12" t="s">
        <v>272</v>
      </c>
      <c r="G127" s="58" t="s">
        <v>273</v>
      </c>
      <c r="H127" s="4"/>
      <c r="I127" s="3"/>
      <c r="J127" s="3"/>
      <c r="K127" s="65">
        <f t="shared" si="5"/>
        <v>0</v>
      </c>
      <c r="L127" s="4"/>
      <c r="M127" s="3"/>
      <c r="N127" s="3"/>
      <c r="O127" s="65">
        <f t="shared" si="6"/>
        <v>0</v>
      </c>
      <c r="P127" s="4"/>
      <c r="Q127" s="3"/>
      <c r="R127" s="3"/>
      <c r="S127" s="65">
        <f t="shared" si="7"/>
        <v>0</v>
      </c>
      <c r="T127" s="4"/>
      <c r="U127" s="3"/>
      <c r="V127" s="3"/>
      <c r="W127" s="65">
        <f t="shared" si="8"/>
        <v>0</v>
      </c>
      <c r="X127" s="4"/>
      <c r="Y127" s="3"/>
      <c r="Z127" s="3"/>
      <c r="AA127" s="65">
        <f t="shared" si="9"/>
        <v>0</v>
      </c>
    </row>
    <row r="128" spans="2:27" ht="13.8" thickBot="1">
      <c r="B128" s="72">
        <v>4</v>
      </c>
      <c r="C128" s="78" t="s">
        <v>25</v>
      </c>
      <c r="D128" s="19">
        <v>4.0999999999999996</v>
      </c>
      <c r="E128" s="20" t="s">
        <v>6</v>
      </c>
      <c r="F128" s="17">
        <v>238</v>
      </c>
      <c r="G128" s="53" t="s">
        <v>47</v>
      </c>
      <c r="H128" s="69" t="s">
        <v>404</v>
      </c>
      <c r="I128" s="3">
        <v>11395.184615384615</v>
      </c>
      <c r="J128" s="3"/>
      <c r="K128" s="65">
        <f t="shared" si="5"/>
        <v>0</v>
      </c>
      <c r="L128" s="69" t="s">
        <v>404</v>
      </c>
      <c r="M128" s="3">
        <v>11395.184615384615</v>
      </c>
      <c r="N128" s="3"/>
      <c r="O128" s="65">
        <f t="shared" si="6"/>
        <v>0</v>
      </c>
      <c r="P128" s="69" t="s">
        <v>404</v>
      </c>
      <c r="Q128" s="3">
        <v>11395.184615384615</v>
      </c>
      <c r="R128" s="3"/>
      <c r="S128" s="65">
        <f t="shared" si="7"/>
        <v>0</v>
      </c>
      <c r="T128" s="69" t="s">
        <v>404</v>
      </c>
      <c r="U128" s="3">
        <v>11395.184615384615</v>
      </c>
      <c r="V128" s="3"/>
      <c r="W128" s="65">
        <f t="shared" si="8"/>
        <v>0</v>
      </c>
      <c r="X128" s="69" t="s">
        <v>404</v>
      </c>
      <c r="Y128" s="3">
        <v>11395.184615384615</v>
      </c>
      <c r="Z128" s="3"/>
      <c r="AA128" s="65">
        <f t="shared" si="9"/>
        <v>0</v>
      </c>
    </row>
    <row r="129" spans="2:27">
      <c r="B129" s="73"/>
      <c r="C129" s="79"/>
      <c r="D129" s="75">
        <v>4.2</v>
      </c>
      <c r="E129" s="80" t="s">
        <v>26</v>
      </c>
      <c r="F129" s="13">
        <v>239</v>
      </c>
      <c r="G129" s="54" t="s">
        <v>48</v>
      </c>
      <c r="H129" s="4"/>
      <c r="I129" s="3"/>
      <c r="J129" s="3"/>
      <c r="K129" s="65">
        <f t="shared" si="5"/>
        <v>0</v>
      </c>
      <c r="L129" s="4"/>
      <c r="M129" s="3"/>
      <c r="N129" s="3"/>
      <c r="O129" s="65">
        <f t="shared" si="6"/>
        <v>0</v>
      </c>
      <c r="P129" s="4"/>
      <c r="Q129" s="3"/>
      <c r="R129" s="3"/>
      <c r="S129" s="65">
        <f t="shared" si="7"/>
        <v>0</v>
      </c>
      <c r="T129" s="4"/>
      <c r="U129" s="3"/>
      <c r="V129" s="3"/>
      <c r="W129" s="65">
        <f t="shared" si="8"/>
        <v>0</v>
      </c>
      <c r="X129" s="4"/>
      <c r="Y129" s="3"/>
      <c r="Z129" s="3"/>
      <c r="AA129" s="65">
        <f t="shared" si="9"/>
        <v>0</v>
      </c>
    </row>
    <row r="130" spans="2:27" ht="15" customHeight="1">
      <c r="B130" s="73"/>
      <c r="C130" s="79"/>
      <c r="D130" s="77"/>
      <c r="E130" s="81"/>
      <c r="F130" s="11" t="s">
        <v>274</v>
      </c>
      <c r="G130" s="50" t="s">
        <v>181</v>
      </c>
      <c r="H130" s="4"/>
      <c r="I130" s="3"/>
      <c r="J130" s="3"/>
      <c r="K130" s="65">
        <f t="shared" si="5"/>
        <v>0</v>
      </c>
      <c r="L130" s="4"/>
      <c r="M130" s="3"/>
      <c r="N130" s="3"/>
      <c r="O130" s="65">
        <f t="shared" si="6"/>
        <v>0</v>
      </c>
      <c r="P130" s="4"/>
      <c r="Q130" s="3"/>
      <c r="R130" s="3"/>
      <c r="S130" s="65">
        <f t="shared" si="7"/>
        <v>0</v>
      </c>
      <c r="T130" s="4"/>
      <c r="U130" s="3"/>
      <c r="V130" s="3"/>
      <c r="W130" s="65">
        <f t="shared" si="8"/>
        <v>0</v>
      </c>
      <c r="X130" s="4"/>
      <c r="Y130" s="3"/>
      <c r="Z130" s="3"/>
      <c r="AA130" s="65">
        <f t="shared" si="9"/>
        <v>0</v>
      </c>
    </row>
    <row r="131" spans="2:27" ht="15" customHeight="1">
      <c r="B131" s="73"/>
      <c r="C131" s="79"/>
      <c r="D131" s="77"/>
      <c r="E131" s="81"/>
      <c r="F131" s="11" t="s">
        <v>275</v>
      </c>
      <c r="G131" s="50" t="s">
        <v>79</v>
      </c>
      <c r="H131" s="4"/>
      <c r="I131" s="3"/>
      <c r="J131" s="3"/>
      <c r="K131" s="65">
        <f t="shared" si="5"/>
        <v>0</v>
      </c>
      <c r="L131" s="4"/>
      <c r="M131" s="3"/>
      <c r="N131" s="3"/>
      <c r="O131" s="65">
        <f t="shared" si="6"/>
        <v>0</v>
      </c>
      <c r="P131" s="4"/>
      <c r="Q131" s="3"/>
      <c r="R131" s="3"/>
      <c r="S131" s="65">
        <f t="shared" si="7"/>
        <v>0</v>
      </c>
      <c r="T131" s="4"/>
      <c r="U131" s="3"/>
      <c r="V131" s="3"/>
      <c r="W131" s="65">
        <f t="shared" si="8"/>
        <v>0</v>
      </c>
      <c r="X131" s="4"/>
      <c r="Y131" s="3"/>
      <c r="Z131" s="3"/>
      <c r="AA131" s="65">
        <f t="shared" si="9"/>
        <v>0</v>
      </c>
    </row>
    <row r="132" spans="2:27" ht="15" customHeight="1">
      <c r="B132" s="73"/>
      <c r="C132" s="79"/>
      <c r="D132" s="77"/>
      <c r="E132" s="81"/>
      <c r="F132" s="11" t="s">
        <v>276</v>
      </c>
      <c r="G132" s="50" t="s">
        <v>81</v>
      </c>
      <c r="H132" s="4"/>
      <c r="I132" s="3"/>
      <c r="J132" s="3"/>
      <c r="K132" s="65">
        <f t="shared" si="5"/>
        <v>0</v>
      </c>
      <c r="L132" s="4"/>
      <c r="M132" s="3"/>
      <c r="N132" s="3"/>
      <c r="O132" s="65">
        <f t="shared" si="6"/>
        <v>0</v>
      </c>
      <c r="P132" s="4"/>
      <c r="Q132" s="3"/>
      <c r="R132" s="3"/>
      <c r="S132" s="65">
        <f t="shared" si="7"/>
        <v>0</v>
      </c>
      <c r="T132" s="4"/>
      <c r="U132" s="3"/>
      <c r="V132" s="3"/>
      <c r="W132" s="65">
        <f t="shared" si="8"/>
        <v>0</v>
      </c>
      <c r="X132" s="4"/>
      <c r="Y132" s="3"/>
      <c r="Z132" s="3"/>
      <c r="AA132" s="65">
        <f t="shared" si="9"/>
        <v>0</v>
      </c>
    </row>
    <row r="133" spans="2:27" ht="15" customHeight="1">
      <c r="B133" s="73"/>
      <c r="C133" s="79"/>
      <c r="D133" s="77"/>
      <c r="E133" s="81"/>
      <c r="F133" s="11" t="s">
        <v>277</v>
      </c>
      <c r="G133" s="50" t="s">
        <v>278</v>
      </c>
      <c r="H133" s="4"/>
      <c r="I133" s="3"/>
      <c r="J133" s="3"/>
      <c r="K133" s="65">
        <f t="shared" si="5"/>
        <v>0</v>
      </c>
      <c r="L133" s="4"/>
      <c r="M133" s="3"/>
      <c r="N133" s="3"/>
      <c r="O133" s="65">
        <f t="shared" si="6"/>
        <v>0</v>
      </c>
      <c r="P133" s="4"/>
      <c r="Q133" s="3"/>
      <c r="R133" s="3"/>
      <c r="S133" s="65">
        <f t="shared" si="7"/>
        <v>0</v>
      </c>
      <c r="T133" s="4"/>
      <c r="U133" s="3"/>
      <c r="V133" s="3"/>
      <c r="W133" s="65">
        <f t="shared" si="8"/>
        <v>0</v>
      </c>
      <c r="X133" s="4"/>
      <c r="Y133" s="3"/>
      <c r="Z133" s="3"/>
      <c r="AA133" s="65">
        <f t="shared" si="9"/>
        <v>0</v>
      </c>
    </row>
    <row r="134" spans="2:27" ht="15" customHeight="1">
      <c r="B134" s="73"/>
      <c r="C134" s="79"/>
      <c r="D134" s="77"/>
      <c r="E134" s="81"/>
      <c r="F134" s="11" t="s">
        <v>279</v>
      </c>
      <c r="G134" s="50" t="s">
        <v>280</v>
      </c>
      <c r="H134" s="4"/>
      <c r="I134" s="3"/>
      <c r="J134" s="3"/>
      <c r="K134" s="65">
        <f t="shared" si="5"/>
        <v>0</v>
      </c>
      <c r="L134" s="4"/>
      <c r="M134" s="3"/>
      <c r="N134" s="3"/>
      <c r="O134" s="65">
        <f t="shared" si="6"/>
        <v>0</v>
      </c>
      <c r="P134" s="4"/>
      <c r="Q134" s="3"/>
      <c r="R134" s="3"/>
      <c r="S134" s="65">
        <f t="shared" si="7"/>
        <v>0</v>
      </c>
      <c r="T134" s="4"/>
      <c r="U134" s="3"/>
      <c r="V134" s="3"/>
      <c r="W134" s="65">
        <f t="shared" si="8"/>
        <v>0</v>
      </c>
      <c r="X134" s="4"/>
      <c r="Y134" s="3"/>
      <c r="Z134" s="3"/>
      <c r="AA134" s="65">
        <f t="shared" si="9"/>
        <v>0</v>
      </c>
    </row>
    <row r="135" spans="2:27" ht="15" customHeight="1">
      <c r="B135" s="73"/>
      <c r="C135" s="79"/>
      <c r="D135" s="77"/>
      <c r="E135" s="81"/>
      <c r="F135" s="11" t="s">
        <v>281</v>
      </c>
      <c r="G135" s="50" t="s">
        <v>83</v>
      </c>
      <c r="H135" s="4"/>
      <c r="I135" s="3"/>
      <c r="J135" s="3"/>
      <c r="K135" s="65">
        <f t="shared" si="5"/>
        <v>0</v>
      </c>
      <c r="L135" s="4"/>
      <c r="M135" s="3"/>
      <c r="N135" s="3"/>
      <c r="O135" s="65">
        <f t="shared" si="6"/>
        <v>0</v>
      </c>
      <c r="P135" s="4"/>
      <c r="Q135" s="3"/>
      <c r="R135" s="3"/>
      <c r="S135" s="65">
        <f t="shared" si="7"/>
        <v>0</v>
      </c>
      <c r="T135" s="4"/>
      <c r="U135" s="3"/>
      <c r="V135" s="3"/>
      <c r="W135" s="65">
        <f t="shared" si="8"/>
        <v>0</v>
      </c>
      <c r="X135" s="4"/>
      <c r="Y135" s="3"/>
      <c r="Z135" s="3"/>
      <c r="AA135" s="65">
        <f t="shared" si="9"/>
        <v>0</v>
      </c>
    </row>
    <row r="136" spans="2:27" ht="15" customHeight="1">
      <c r="B136" s="73"/>
      <c r="C136" s="79"/>
      <c r="D136" s="77"/>
      <c r="E136" s="81"/>
      <c r="F136" s="11" t="s">
        <v>282</v>
      </c>
      <c r="G136" s="50" t="s">
        <v>283</v>
      </c>
      <c r="H136" s="4"/>
      <c r="I136" s="3"/>
      <c r="J136" s="3"/>
      <c r="K136" s="65">
        <f t="shared" si="5"/>
        <v>0</v>
      </c>
      <c r="L136" s="4"/>
      <c r="M136" s="3"/>
      <c r="N136" s="3"/>
      <c r="O136" s="65">
        <f t="shared" si="6"/>
        <v>0</v>
      </c>
      <c r="P136" s="4"/>
      <c r="Q136" s="3"/>
      <c r="R136" s="3"/>
      <c r="S136" s="65">
        <f t="shared" si="7"/>
        <v>0</v>
      </c>
      <c r="T136" s="4"/>
      <c r="U136" s="3"/>
      <c r="V136" s="3"/>
      <c r="W136" s="65">
        <f t="shared" si="8"/>
        <v>0</v>
      </c>
      <c r="X136" s="4"/>
      <c r="Y136" s="3"/>
      <c r="Z136" s="3"/>
      <c r="AA136" s="65">
        <f t="shared" si="9"/>
        <v>0</v>
      </c>
    </row>
    <row r="137" spans="2:27" ht="15" customHeight="1">
      <c r="B137" s="73"/>
      <c r="C137" s="79"/>
      <c r="D137" s="77"/>
      <c r="E137" s="81"/>
      <c r="F137" s="11" t="s">
        <v>284</v>
      </c>
      <c r="G137" s="50" t="s">
        <v>285</v>
      </c>
      <c r="H137" s="4"/>
      <c r="I137" s="3"/>
      <c r="J137" s="3"/>
      <c r="K137" s="65">
        <f t="shared" si="5"/>
        <v>0</v>
      </c>
      <c r="L137" s="4"/>
      <c r="M137" s="3"/>
      <c r="N137" s="3"/>
      <c r="O137" s="65">
        <f t="shared" si="6"/>
        <v>0</v>
      </c>
      <c r="P137" s="4"/>
      <c r="Q137" s="3"/>
      <c r="R137" s="3"/>
      <c r="S137" s="65">
        <f t="shared" si="7"/>
        <v>0</v>
      </c>
      <c r="T137" s="4"/>
      <c r="U137" s="3"/>
      <c r="V137" s="3"/>
      <c r="W137" s="65">
        <f t="shared" si="8"/>
        <v>0</v>
      </c>
      <c r="X137" s="4"/>
      <c r="Y137" s="3"/>
      <c r="Z137" s="3"/>
      <c r="AA137" s="65">
        <f t="shared" si="9"/>
        <v>0</v>
      </c>
    </row>
    <row r="138" spans="2:27" ht="15" customHeight="1">
      <c r="B138" s="73"/>
      <c r="C138" s="79"/>
      <c r="D138" s="77"/>
      <c r="E138" s="81"/>
      <c r="F138" s="11" t="s">
        <v>286</v>
      </c>
      <c r="G138" s="50" t="s">
        <v>287</v>
      </c>
      <c r="H138" s="4"/>
      <c r="I138" s="3"/>
      <c r="J138" s="3"/>
      <c r="K138" s="65">
        <f t="shared" si="5"/>
        <v>0</v>
      </c>
      <c r="L138" s="4"/>
      <c r="M138" s="3"/>
      <c r="N138" s="3"/>
      <c r="O138" s="65">
        <f t="shared" si="6"/>
        <v>0</v>
      </c>
      <c r="P138" s="4"/>
      <c r="Q138" s="3"/>
      <c r="R138" s="3"/>
      <c r="S138" s="65">
        <f t="shared" si="7"/>
        <v>0</v>
      </c>
      <c r="T138" s="4"/>
      <c r="U138" s="3"/>
      <c r="V138" s="3"/>
      <c r="W138" s="65">
        <f t="shared" si="8"/>
        <v>0</v>
      </c>
      <c r="X138" s="4"/>
      <c r="Y138" s="3"/>
      <c r="Z138" s="3"/>
      <c r="AA138" s="65">
        <f t="shared" si="9"/>
        <v>0</v>
      </c>
    </row>
    <row r="139" spans="2:27" ht="15" customHeight="1">
      <c r="B139" s="73"/>
      <c r="C139" s="79"/>
      <c r="D139" s="77"/>
      <c r="E139" s="81"/>
      <c r="F139" s="11" t="s">
        <v>288</v>
      </c>
      <c r="G139" s="50" t="s">
        <v>201</v>
      </c>
      <c r="H139" s="4"/>
      <c r="I139" s="3"/>
      <c r="J139" s="3"/>
      <c r="K139" s="65">
        <f t="shared" si="5"/>
        <v>0</v>
      </c>
      <c r="L139" s="4"/>
      <c r="M139" s="3"/>
      <c r="N139" s="3"/>
      <c r="O139" s="65">
        <f t="shared" si="6"/>
        <v>0</v>
      </c>
      <c r="P139" s="4"/>
      <c r="Q139" s="3"/>
      <c r="R139" s="3"/>
      <c r="S139" s="65">
        <f t="shared" si="7"/>
        <v>0</v>
      </c>
      <c r="T139" s="4"/>
      <c r="U139" s="3"/>
      <c r="V139" s="3"/>
      <c r="W139" s="65">
        <f t="shared" si="8"/>
        <v>0</v>
      </c>
      <c r="X139" s="4"/>
      <c r="Y139" s="3"/>
      <c r="Z139" s="3"/>
      <c r="AA139" s="65">
        <f t="shared" si="9"/>
        <v>0</v>
      </c>
    </row>
    <row r="140" spans="2:27" ht="15" customHeight="1">
      <c r="B140" s="73"/>
      <c r="C140" s="79"/>
      <c r="D140" s="77"/>
      <c r="E140" s="81"/>
      <c r="F140" s="11" t="s">
        <v>289</v>
      </c>
      <c r="G140" s="50" t="s">
        <v>290</v>
      </c>
      <c r="H140" s="4"/>
      <c r="I140" s="3"/>
      <c r="J140" s="3"/>
      <c r="K140" s="65">
        <f t="shared" si="5"/>
        <v>0</v>
      </c>
      <c r="L140" s="4"/>
      <c r="M140" s="3"/>
      <c r="N140" s="3"/>
      <c r="O140" s="65">
        <f t="shared" si="6"/>
        <v>0</v>
      </c>
      <c r="P140" s="4"/>
      <c r="Q140" s="3"/>
      <c r="R140" s="3"/>
      <c r="S140" s="65">
        <f t="shared" si="7"/>
        <v>0</v>
      </c>
      <c r="T140" s="4"/>
      <c r="U140" s="3"/>
      <c r="V140" s="3"/>
      <c r="W140" s="65">
        <f t="shared" si="8"/>
        <v>0</v>
      </c>
      <c r="X140" s="4"/>
      <c r="Y140" s="3"/>
      <c r="Z140" s="3"/>
      <c r="AA140" s="65">
        <f t="shared" si="9"/>
        <v>0</v>
      </c>
    </row>
    <row r="141" spans="2:27" ht="15" customHeight="1">
      <c r="B141" s="73"/>
      <c r="C141" s="79"/>
      <c r="D141" s="77"/>
      <c r="E141" s="81"/>
      <c r="F141" s="11" t="s">
        <v>291</v>
      </c>
      <c r="G141" s="50" t="s">
        <v>85</v>
      </c>
      <c r="H141" s="4"/>
      <c r="I141" s="3"/>
      <c r="J141" s="3"/>
      <c r="K141" s="65">
        <f t="shared" si="5"/>
        <v>0</v>
      </c>
      <c r="L141" s="4"/>
      <c r="M141" s="3"/>
      <c r="N141" s="3"/>
      <c r="O141" s="65">
        <f t="shared" si="6"/>
        <v>0</v>
      </c>
      <c r="P141" s="4"/>
      <c r="Q141" s="3"/>
      <c r="R141" s="3"/>
      <c r="S141" s="65">
        <f t="shared" si="7"/>
        <v>0</v>
      </c>
      <c r="T141" s="4"/>
      <c r="U141" s="3"/>
      <c r="V141" s="3"/>
      <c r="W141" s="65">
        <f t="shared" si="8"/>
        <v>0</v>
      </c>
      <c r="X141" s="4"/>
      <c r="Y141" s="3"/>
      <c r="Z141" s="3"/>
      <c r="AA141" s="65">
        <f t="shared" si="9"/>
        <v>0</v>
      </c>
    </row>
    <row r="142" spans="2:27" ht="15" customHeight="1">
      <c r="B142" s="73"/>
      <c r="C142" s="79"/>
      <c r="D142" s="77"/>
      <c r="E142" s="81"/>
      <c r="F142" s="11" t="s">
        <v>292</v>
      </c>
      <c r="G142" s="50" t="s">
        <v>195</v>
      </c>
      <c r="H142" s="4"/>
      <c r="I142" s="3"/>
      <c r="J142" s="3"/>
      <c r="K142" s="65">
        <f t="shared" si="5"/>
        <v>0</v>
      </c>
      <c r="L142" s="4"/>
      <c r="M142" s="3"/>
      <c r="N142" s="3"/>
      <c r="O142" s="65">
        <f t="shared" si="6"/>
        <v>0</v>
      </c>
      <c r="P142" s="4"/>
      <c r="Q142" s="3"/>
      <c r="R142" s="3"/>
      <c r="S142" s="65">
        <f t="shared" si="7"/>
        <v>0</v>
      </c>
      <c r="T142" s="4"/>
      <c r="U142" s="3"/>
      <c r="V142" s="3"/>
      <c r="W142" s="65">
        <f t="shared" si="8"/>
        <v>0</v>
      </c>
      <c r="X142" s="4"/>
      <c r="Y142" s="3"/>
      <c r="Z142" s="3"/>
      <c r="AA142" s="65">
        <f t="shared" si="9"/>
        <v>0</v>
      </c>
    </row>
    <row r="143" spans="2:27" ht="15" customHeight="1">
      <c r="B143" s="73"/>
      <c r="C143" s="79"/>
      <c r="D143" s="77"/>
      <c r="E143" s="81"/>
      <c r="F143" s="11" t="s">
        <v>293</v>
      </c>
      <c r="G143" s="50" t="s">
        <v>294</v>
      </c>
      <c r="H143" s="4"/>
      <c r="I143" s="3"/>
      <c r="J143" s="3"/>
      <c r="K143" s="65">
        <f t="shared" ref="K143:K198" si="10">I143*J143</f>
        <v>0</v>
      </c>
      <c r="L143" s="4"/>
      <c r="M143" s="3"/>
      <c r="N143" s="3"/>
      <c r="O143" s="65">
        <f t="shared" ref="O143:O199" si="11">M143*N143</f>
        <v>0</v>
      </c>
      <c r="P143" s="4"/>
      <c r="Q143" s="3"/>
      <c r="R143" s="3"/>
      <c r="S143" s="65">
        <f t="shared" ref="S143:S198" si="12">Q143*R143</f>
        <v>0</v>
      </c>
      <c r="T143" s="4"/>
      <c r="U143" s="3"/>
      <c r="V143" s="3"/>
      <c r="W143" s="65">
        <f t="shared" ref="W143:W198" si="13">U143*V143</f>
        <v>0</v>
      </c>
      <c r="X143" s="4"/>
      <c r="Y143" s="3"/>
      <c r="Z143" s="3"/>
      <c r="AA143" s="65">
        <f t="shared" ref="AA143:AA198" si="14">Y143*Z143</f>
        <v>0</v>
      </c>
    </row>
    <row r="144" spans="2:27" ht="15" customHeight="1">
      <c r="B144" s="73"/>
      <c r="C144" s="79"/>
      <c r="D144" s="77"/>
      <c r="E144" s="81"/>
      <c r="F144" s="11" t="s">
        <v>295</v>
      </c>
      <c r="G144" s="50" t="s">
        <v>296</v>
      </c>
      <c r="H144" s="4"/>
      <c r="I144" s="3"/>
      <c r="J144" s="3"/>
      <c r="K144" s="65">
        <f t="shared" si="10"/>
        <v>0</v>
      </c>
      <c r="L144" s="4"/>
      <c r="M144" s="3"/>
      <c r="N144" s="3"/>
      <c r="O144" s="65">
        <f t="shared" si="11"/>
        <v>0</v>
      </c>
      <c r="P144" s="4"/>
      <c r="Q144" s="3"/>
      <c r="R144" s="3"/>
      <c r="S144" s="65">
        <f t="shared" si="12"/>
        <v>0</v>
      </c>
      <c r="T144" s="4"/>
      <c r="U144" s="3"/>
      <c r="V144" s="3"/>
      <c r="W144" s="65">
        <f t="shared" si="13"/>
        <v>0</v>
      </c>
      <c r="X144" s="4"/>
      <c r="Y144" s="3"/>
      <c r="Z144" s="3"/>
      <c r="AA144" s="65">
        <f t="shared" si="14"/>
        <v>0</v>
      </c>
    </row>
    <row r="145" spans="2:27" ht="15" customHeight="1">
      <c r="B145" s="73"/>
      <c r="C145" s="79"/>
      <c r="D145" s="77"/>
      <c r="E145" s="81"/>
      <c r="F145" s="11" t="s">
        <v>297</v>
      </c>
      <c r="G145" s="50" t="s">
        <v>298</v>
      </c>
      <c r="H145" s="4"/>
      <c r="I145" s="3"/>
      <c r="J145" s="3"/>
      <c r="K145" s="65">
        <f t="shared" si="10"/>
        <v>0</v>
      </c>
      <c r="L145" s="4"/>
      <c r="M145" s="3"/>
      <c r="N145" s="3"/>
      <c r="O145" s="65">
        <f t="shared" si="11"/>
        <v>0</v>
      </c>
      <c r="P145" s="4"/>
      <c r="Q145" s="3"/>
      <c r="R145" s="3"/>
      <c r="S145" s="65">
        <f t="shared" si="12"/>
        <v>0</v>
      </c>
      <c r="T145" s="4"/>
      <c r="U145" s="3"/>
      <c r="V145" s="3"/>
      <c r="W145" s="65">
        <f t="shared" si="13"/>
        <v>0</v>
      </c>
      <c r="X145" s="4"/>
      <c r="Y145" s="3"/>
      <c r="Z145" s="3"/>
      <c r="AA145" s="65">
        <f t="shared" si="14"/>
        <v>0</v>
      </c>
    </row>
    <row r="146" spans="2:27" ht="15" customHeight="1">
      <c r="B146" s="73"/>
      <c r="C146" s="79"/>
      <c r="D146" s="77"/>
      <c r="E146" s="81"/>
      <c r="F146" s="11" t="s">
        <v>299</v>
      </c>
      <c r="G146" s="50" t="s">
        <v>300</v>
      </c>
      <c r="H146" s="4"/>
      <c r="I146" s="3"/>
      <c r="J146" s="3"/>
      <c r="K146" s="65">
        <f t="shared" si="10"/>
        <v>0</v>
      </c>
      <c r="L146" s="4"/>
      <c r="M146" s="3"/>
      <c r="N146" s="3"/>
      <c r="O146" s="65">
        <f t="shared" si="11"/>
        <v>0</v>
      </c>
      <c r="P146" s="4"/>
      <c r="Q146" s="3"/>
      <c r="R146" s="3"/>
      <c r="S146" s="65">
        <f t="shared" si="12"/>
        <v>0</v>
      </c>
      <c r="T146" s="4"/>
      <c r="U146" s="3"/>
      <c r="V146" s="3"/>
      <c r="W146" s="65">
        <f t="shared" si="13"/>
        <v>0</v>
      </c>
      <c r="X146" s="4"/>
      <c r="Y146" s="3"/>
      <c r="Z146" s="3"/>
      <c r="AA146" s="65">
        <f t="shared" si="14"/>
        <v>0</v>
      </c>
    </row>
    <row r="147" spans="2:27" ht="15" customHeight="1">
      <c r="B147" s="73"/>
      <c r="C147" s="79"/>
      <c r="D147" s="77"/>
      <c r="E147" s="81"/>
      <c r="F147" s="11" t="s">
        <v>301</v>
      </c>
      <c r="G147" s="50" t="s">
        <v>302</v>
      </c>
      <c r="H147" s="4"/>
      <c r="I147" s="3"/>
      <c r="J147" s="3"/>
      <c r="K147" s="65">
        <f t="shared" si="10"/>
        <v>0</v>
      </c>
      <c r="L147" s="4"/>
      <c r="M147" s="3"/>
      <c r="N147" s="3"/>
      <c r="O147" s="65">
        <f t="shared" si="11"/>
        <v>0</v>
      </c>
      <c r="P147" s="4"/>
      <c r="Q147" s="3"/>
      <c r="R147" s="3"/>
      <c r="S147" s="65">
        <f t="shared" si="12"/>
        <v>0</v>
      </c>
      <c r="T147" s="4"/>
      <c r="U147" s="3"/>
      <c r="V147" s="3"/>
      <c r="W147" s="65">
        <f t="shared" si="13"/>
        <v>0</v>
      </c>
      <c r="X147" s="4"/>
      <c r="Y147" s="3"/>
      <c r="Z147" s="3"/>
      <c r="AA147" s="65">
        <f t="shared" si="14"/>
        <v>0</v>
      </c>
    </row>
    <row r="148" spans="2:27" ht="15" customHeight="1">
      <c r="B148" s="73"/>
      <c r="C148" s="79"/>
      <c r="D148" s="77"/>
      <c r="E148" s="81"/>
      <c r="F148" s="11" t="s">
        <v>303</v>
      </c>
      <c r="G148" s="50" t="s">
        <v>304</v>
      </c>
      <c r="H148" s="4"/>
      <c r="I148" s="3"/>
      <c r="J148" s="3"/>
      <c r="K148" s="65">
        <f t="shared" si="10"/>
        <v>0</v>
      </c>
      <c r="L148" s="4"/>
      <c r="M148" s="3"/>
      <c r="N148" s="3"/>
      <c r="O148" s="65">
        <f t="shared" si="11"/>
        <v>0</v>
      </c>
      <c r="P148" s="4"/>
      <c r="Q148" s="3"/>
      <c r="R148" s="3"/>
      <c r="S148" s="65">
        <f t="shared" si="12"/>
        <v>0</v>
      </c>
      <c r="T148" s="4"/>
      <c r="U148" s="3"/>
      <c r="V148" s="3"/>
      <c r="W148" s="65">
        <f t="shared" si="13"/>
        <v>0</v>
      </c>
      <c r="X148" s="4"/>
      <c r="Y148" s="3"/>
      <c r="Z148" s="3"/>
      <c r="AA148" s="65">
        <f t="shared" si="14"/>
        <v>0</v>
      </c>
    </row>
    <row r="149" spans="2:27" ht="15" customHeight="1">
      <c r="B149" s="73"/>
      <c r="C149" s="79"/>
      <c r="D149" s="77"/>
      <c r="E149" s="81"/>
      <c r="F149" s="11" t="s">
        <v>305</v>
      </c>
      <c r="G149" s="50" t="s">
        <v>306</v>
      </c>
      <c r="H149" s="4"/>
      <c r="I149" s="3"/>
      <c r="J149" s="3"/>
      <c r="K149" s="65">
        <f t="shared" si="10"/>
        <v>0</v>
      </c>
      <c r="L149" s="4"/>
      <c r="M149" s="3"/>
      <c r="N149" s="3"/>
      <c r="O149" s="65">
        <f t="shared" si="11"/>
        <v>0</v>
      </c>
      <c r="P149" s="4"/>
      <c r="Q149" s="3"/>
      <c r="R149" s="3"/>
      <c r="S149" s="65">
        <f t="shared" si="12"/>
        <v>0</v>
      </c>
      <c r="T149" s="4"/>
      <c r="U149" s="3"/>
      <c r="V149" s="3"/>
      <c r="W149" s="65">
        <f t="shared" si="13"/>
        <v>0</v>
      </c>
      <c r="X149" s="4"/>
      <c r="Y149" s="3"/>
      <c r="Z149" s="3"/>
      <c r="AA149" s="65">
        <f t="shared" si="14"/>
        <v>0</v>
      </c>
    </row>
    <row r="150" spans="2:27" ht="15" customHeight="1">
      <c r="B150" s="73"/>
      <c r="C150" s="79"/>
      <c r="D150" s="77"/>
      <c r="E150" s="81"/>
      <c r="F150" s="11" t="s">
        <v>307</v>
      </c>
      <c r="G150" s="50" t="s">
        <v>308</v>
      </c>
      <c r="H150" s="4"/>
      <c r="I150" s="3"/>
      <c r="J150" s="3"/>
      <c r="K150" s="65">
        <f t="shared" si="10"/>
        <v>0</v>
      </c>
      <c r="L150" s="4"/>
      <c r="M150" s="3"/>
      <c r="N150" s="3"/>
      <c r="O150" s="65">
        <f t="shared" si="11"/>
        <v>0</v>
      </c>
      <c r="P150" s="4"/>
      <c r="Q150" s="3"/>
      <c r="R150" s="3"/>
      <c r="S150" s="65">
        <f t="shared" si="12"/>
        <v>0</v>
      </c>
      <c r="T150" s="4"/>
      <c r="U150" s="3"/>
      <c r="V150" s="3"/>
      <c r="W150" s="65">
        <f t="shared" si="13"/>
        <v>0</v>
      </c>
      <c r="X150" s="4"/>
      <c r="Y150" s="3"/>
      <c r="Z150" s="3"/>
      <c r="AA150" s="65">
        <f t="shared" si="14"/>
        <v>0</v>
      </c>
    </row>
    <row r="151" spans="2:27" ht="15" customHeight="1">
      <c r="B151" s="73"/>
      <c r="C151" s="79"/>
      <c r="D151" s="77"/>
      <c r="E151" s="81"/>
      <c r="F151" s="11" t="s">
        <v>309</v>
      </c>
      <c r="G151" s="50" t="s">
        <v>310</v>
      </c>
      <c r="H151" s="4"/>
      <c r="I151" s="3"/>
      <c r="J151" s="3"/>
      <c r="K151" s="65">
        <f t="shared" si="10"/>
        <v>0</v>
      </c>
      <c r="L151" s="4"/>
      <c r="M151" s="3"/>
      <c r="N151" s="3"/>
      <c r="O151" s="65">
        <f t="shared" si="11"/>
        <v>0</v>
      </c>
      <c r="P151" s="4"/>
      <c r="Q151" s="3"/>
      <c r="R151" s="3"/>
      <c r="S151" s="65">
        <f t="shared" si="12"/>
        <v>0</v>
      </c>
      <c r="T151" s="4"/>
      <c r="U151" s="3"/>
      <c r="V151" s="3"/>
      <c r="W151" s="65">
        <f t="shared" si="13"/>
        <v>0</v>
      </c>
      <c r="X151" s="4"/>
      <c r="Y151" s="3"/>
      <c r="Z151" s="3"/>
      <c r="AA151" s="65">
        <f t="shared" si="14"/>
        <v>0</v>
      </c>
    </row>
    <row r="152" spans="2:27" ht="15" customHeight="1">
      <c r="B152" s="73"/>
      <c r="C152" s="79"/>
      <c r="D152" s="77"/>
      <c r="E152" s="81"/>
      <c r="F152" s="11" t="s">
        <v>311</v>
      </c>
      <c r="G152" s="50" t="s">
        <v>312</v>
      </c>
      <c r="H152" s="4"/>
      <c r="I152" s="3"/>
      <c r="J152" s="3"/>
      <c r="K152" s="65">
        <f t="shared" si="10"/>
        <v>0</v>
      </c>
      <c r="L152" s="4"/>
      <c r="M152" s="3"/>
      <c r="N152" s="3"/>
      <c r="O152" s="65">
        <f t="shared" si="11"/>
        <v>0</v>
      </c>
      <c r="P152" s="4"/>
      <c r="Q152" s="3"/>
      <c r="R152" s="3"/>
      <c r="S152" s="65">
        <f t="shared" si="12"/>
        <v>0</v>
      </c>
      <c r="T152" s="4"/>
      <c r="U152" s="3"/>
      <c r="V152" s="3"/>
      <c r="W152" s="65">
        <f t="shared" si="13"/>
        <v>0</v>
      </c>
      <c r="X152" s="4"/>
      <c r="Y152" s="3"/>
      <c r="Z152" s="3"/>
      <c r="AA152" s="65">
        <f t="shared" si="14"/>
        <v>0</v>
      </c>
    </row>
    <row r="153" spans="2:27" ht="15" customHeight="1">
      <c r="B153" s="73"/>
      <c r="C153" s="79"/>
      <c r="D153" s="77"/>
      <c r="E153" s="81"/>
      <c r="F153" s="11" t="s">
        <v>313</v>
      </c>
      <c r="G153" s="50" t="s">
        <v>314</v>
      </c>
      <c r="H153" s="4"/>
      <c r="I153" s="3"/>
      <c r="J153" s="3"/>
      <c r="K153" s="65">
        <f t="shared" si="10"/>
        <v>0</v>
      </c>
      <c r="L153" s="4"/>
      <c r="M153" s="3"/>
      <c r="N153" s="3"/>
      <c r="O153" s="65">
        <f t="shared" si="11"/>
        <v>0</v>
      </c>
      <c r="P153" s="4"/>
      <c r="Q153" s="3"/>
      <c r="R153" s="3"/>
      <c r="S153" s="65">
        <f t="shared" si="12"/>
        <v>0</v>
      </c>
      <c r="T153" s="4"/>
      <c r="U153" s="3"/>
      <c r="V153" s="3"/>
      <c r="W153" s="65">
        <f t="shared" si="13"/>
        <v>0</v>
      </c>
      <c r="X153" s="4"/>
      <c r="Y153" s="3"/>
      <c r="Z153" s="3"/>
      <c r="AA153" s="65">
        <f t="shared" si="14"/>
        <v>0</v>
      </c>
    </row>
    <row r="154" spans="2:27" ht="15" customHeight="1">
      <c r="B154" s="73"/>
      <c r="C154" s="79"/>
      <c r="D154" s="77"/>
      <c r="E154" s="81"/>
      <c r="F154" s="11" t="s">
        <v>315</v>
      </c>
      <c r="G154" s="50" t="s">
        <v>316</v>
      </c>
      <c r="H154" s="4"/>
      <c r="I154" s="3"/>
      <c r="J154" s="3"/>
      <c r="K154" s="65">
        <f t="shared" si="10"/>
        <v>0</v>
      </c>
      <c r="L154" s="4"/>
      <c r="M154" s="3"/>
      <c r="N154" s="3"/>
      <c r="O154" s="65">
        <f t="shared" si="11"/>
        <v>0</v>
      </c>
      <c r="P154" s="4"/>
      <c r="Q154" s="3"/>
      <c r="R154" s="3"/>
      <c r="S154" s="65">
        <f t="shared" si="12"/>
        <v>0</v>
      </c>
      <c r="T154" s="4"/>
      <c r="U154" s="3"/>
      <c r="V154" s="3"/>
      <c r="W154" s="65">
        <f t="shared" si="13"/>
        <v>0</v>
      </c>
      <c r="X154" s="4"/>
      <c r="Y154" s="3"/>
      <c r="Z154" s="3"/>
      <c r="AA154" s="65">
        <f t="shared" si="14"/>
        <v>0</v>
      </c>
    </row>
    <row r="155" spans="2:27" ht="15" customHeight="1">
      <c r="B155" s="73"/>
      <c r="C155" s="79"/>
      <c r="D155" s="77"/>
      <c r="E155" s="81"/>
      <c r="F155" s="11" t="s">
        <v>317</v>
      </c>
      <c r="G155" s="50" t="s">
        <v>203</v>
      </c>
      <c r="H155" s="4"/>
      <c r="I155" s="3"/>
      <c r="J155" s="3"/>
      <c r="K155" s="65">
        <f t="shared" si="10"/>
        <v>0</v>
      </c>
      <c r="L155" s="4"/>
      <c r="M155" s="3"/>
      <c r="N155" s="3"/>
      <c r="O155" s="65">
        <f t="shared" si="11"/>
        <v>0</v>
      </c>
      <c r="P155" s="4"/>
      <c r="Q155" s="3"/>
      <c r="R155" s="3"/>
      <c r="S155" s="65">
        <f t="shared" si="12"/>
        <v>0</v>
      </c>
      <c r="T155" s="4"/>
      <c r="U155" s="3"/>
      <c r="V155" s="3"/>
      <c r="W155" s="65">
        <f t="shared" si="13"/>
        <v>0</v>
      </c>
      <c r="X155" s="4"/>
      <c r="Y155" s="3"/>
      <c r="Z155" s="3"/>
      <c r="AA155" s="65">
        <f t="shared" si="14"/>
        <v>0</v>
      </c>
    </row>
    <row r="156" spans="2:27" ht="15" customHeight="1">
      <c r="B156" s="73"/>
      <c r="C156" s="79"/>
      <c r="D156" s="77"/>
      <c r="E156" s="81"/>
      <c r="F156" s="11" t="s">
        <v>318</v>
      </c>
      <c r="G156" s="50" t="s">
        <v>319</v>
      </c>
      <c r="H156" s="4"/>
      <c r="I156" s="3"/>
      <c r="J156" s="3"/>
      <c r="K156" s="65">
        <f t="shared" si="10"/>
        <v>0</v>
      </c>
      <c r="L156" s="4"/>
      <c r="M156" s="3"/>
      <c r="N156" s="3"/>
      <c r="O156" s="65">
        <f t="shared" si="11"/>
        <v>0</v>
      </c>
      <c r="P156" s="4"/>
      <c r="Q156" s="3"/>
      <c r="R156" s="3"/>
      <c r="S156" s="65">
        <f t="shared" si="12"/>
        <v>0</v>
      </c>
      <c r="T156" s="4"/>
      <c r="U156" s="3"/>
      <c r="V156" s="3"/>
      <c r="W156" s="65">
        <f t="shared" si="13"/>
        <v>0</v>
      </c>
      <c r="X156" s="4"/>
      <c r="Y156" s="3"/>
      <c r="Z156" s="3"/>
      <c r="AA156" s="65">
        <f t="shared" si="14"/>
        <v>0</v>
      </c>
    </row>
    <row r="157" spans="2:27" ht="15" customHeight="1">
      <c r="B157" s="73"/>
      <c r="C157" s="79"/>
      <c r="D157" s="77"/>
      <c r="E157" s="81"/>
      <c r="F157" s="11" t="s">
        <v>320</v>
      </c>
      <c r="G157" s="50" t="s">
        <v>321</v>
      </c>
      <c r="H157" s="4"/>
      <c r="I157" s="3"/>
      <c r="J157" s="3"/>
      <c r="K157" s="65">
        <f t="shared" si="10"/>
        <v>0</v>
      </c>
      <c r="L157" s="4"/>
      <c r="M157" s="3"/>
      <c r="N157" s="3"/>
      <c r="O157" s="65">
        <f t="shared" si="11"/>
        <v>0</v>
      </c>
      <c r="P157" s="4"/>
      <c r="Q157" s="3"/>
      <c r="R157" s="3"/>
      <c r="S157" s="65">
        <f t="shared" si="12"/>
        <v>0</v>
      </c>
      <c r="T157" s="4"/>
      <c r="U157" s="3"/>
      <c r="V157" s="3"/>
      <c r="W157" s="65">
        <f t="shared" si="13"/>
        <v>0</v>
      </c>
      <c r="X157" s="4"/>
      <c r="Y157" s="3"/>
      <c r="Z157" s="3"/>
      <c r="AA157" s="65">
        <f t="shared" si="14"/>
        <v>0</v>
      </c>
    </row>
    <row r="158" spans="2:27" ht="15" customHeight="1">
      <c r="B158" s="73"/>
      <c r="C158" s="79"/>
      <c r="D158" s="77"/>
      <c r="E158" s="81"/>
      <c r="F158" s="11" t="s">
        <v>322</v>
      </c>
      <c r="G158" s="50" t="s">
        <v>323</v>
      </c>
      <c r="H158" s="4"/>
      <c r="I158" s="3"/>
      <c r="J158" s="3"/>
      <c r="K158" s="65">
        <f t="shared" si="10"/>
        <v>0</v>
      </c>
      <c r="L158" s="4"/>
      <c r="M158" s="3"/>
      <c r="N158" s="3"/>
      <c r="O158" s="65">
        <f t="shared" si="11"/>
        <v>0</v>
      </c>
      <c r="P158" s="4"/>
      <c r="Q158" s="3"/>
      <c r="R158" s="3"/>
      <c r="S158" s="65">
        <f t="shared" si="12"/>
        <v>0</v>
      </c>
      <c r="T158" s="4"/>
      <c r="U158" s="3"/>
      <c r="V158" s="3"/>
      <c r="W158" s="65">
        <f t="shared" si="13"/>
        <v>0</v>
      </c>
      <c r="X158" s="4"/>
      <c r="Y158" s="3"/>
      <c r="Z158" s="3"/>
      <c r="AA158" s="65">
        <f t="shared" si="14"/>
        <v>0</v>
      </c>
    </row>
    <row r="159" spans="2:27" ht="15" customHeight="1">
      <c r="B159" s="73"/>
      <c r="C159" s="79"/>
      <c r="D159" s="77"/>
      <c r="E159" s="81"/>
      <c r="F159" s="11" t="s">
        <v>324</v>
      </c>
      <c r="G159" s="50" t="s">
        <v>325</v>
      </c>
      <c r="H159" s="4"/>
      <c r="I159" s="3"/>
      <c r="J159" s="3"/>
      <c r="K159" s="65">
        <f t="shared" si="10"/>
        <v>0</v>
      </c>
      <c r="L159" s="4"/>
      <c r="M159" s="3"/>
      <c r="N159" s="3"/>
      <c r="O159" s="65">
        <f t="shared" si="11"/>
        <v>0</v>
      </c>
      <c r="P159" s="4"/>
      <c r="Q159" s="3"/>
      <c r="R159" s="3"/>
      <c r="S159" s="65">
        <f t="shared" si="12"/>
        <v>0</v>
      </c>
      <c r="T159" s="4"/>
      <c r="U159" s="3"/>
      <c r="V159" s="3"/>
      <c r="W159" s="65">
        <f t="shared" si="13"/>
        <v>0</v>
      </c>
      <c r="X159" s="4"/>
      <c r="Y159" s="3"/>
      <c r="Z159" s="3"/>
      <c r="AA159" s="65">
        <f t="shared" si="14"/>
        <v>0</v>
      </c>
    </row>
    <row r="160" spans="2:27" ht="15" customHeight="1">
      <c r="B160" s="73"/>
      <c r="C160" s="79"/>
      <c r="D160" s="77"/>
      <c r="E160" s="81"/>
      <c r="F160" s="11" t="s">
        <v>326</v>
      </c>
      <c r="G160" s="50" t="s">
        <v>185</v>
      </c>
      <c r="H160" s="4"/>
      <c r="I160" s="3"/>
      <c r="J160" s="3"/>
      <c r="K160" s="65">
        <f t="shared" si="10"/>
        <v>0</v>
      </c>
      <c r="L160" s="4"/>
      <c r="M160" s="3"/>
      <c r="N160" s="3"/>
      <c r="O160" s="65">
        <f t="shared" si="11"/>
        <v>0</v>
      </c>
      <c r="P160" s="4"/>
      <c r="Q160" s="3"/>
      <c r="R160" s="3"/>
      <c r="S160" s="65">
        <f t="shared" si="12"/>
        <v>0</v>
      </c>
      <c r="T160" s="4"/>
      <c r="U160" s="3"/>
      <c r="V160" s="3"/>
      <c r="W160" s="65">
        <f t="shared" si="13"/>
        <v>0</v>
      </c>
      <c r="X160" s="4"/>
      <c r="Y160" s="3"/>
      <c r="Z160" s="3"/>
      <c r="AA160" s="65">
        <f t="shared" si="14"/>
        <v>0</v>
      </c>
    </row>
    <row r="161" spans="2:27" ht="15" customHeight="1">
      <c r="B161" s="73"/>
      <c r="C161" s="79"/>
      <c r="D161" s="77"/>
      <c r="E161" s="81"/>
      <c r="F161" s="11" t="s">
        <v>327</v>
      </c>
      <c r="G161" s="50" t="s">
        <v>187</v>
      </c>
      <c r="H161" s="4"/>
      <c r="I161" s="3"/>
      <c r="J161" s="3"/>
      <c r="K161" s="65">
        <f t="shared" si="10"/>
        <v>0</v>
      </c>
      <c r="L161" s="4"/>
      <c r="M161" s="3"/>
      <c r="N161" s="3"/>
      <c r="O161" s="65">
        <f t="shared" si="11"/>
        <v>0</v>
      </c>
      <c r="P161" s="4"/>
      <c r="Q161" s="3"/>
      <c r="R161" s="3"/>
      <c r="S161" s="65">
        <f t="shared" si="12"/>
        <v>0</v>
      </c>
      <c r="T161" s="4"/>
      <c r="U161" s="3"/>
      <c r="V161" s="3"/>
      <c r="W161" s="65">
        <f t="shared" si="13"/>
        <v>0</v>
      </c>
      <c r="X161" s="4"/>
      <c r="Y161" s="3"/>
      <c r="Z161" s="3"/>
      <c r="AA161" s="65">
        <f t="shared" si="14"/>
        <v>0</v>
      </c>
    </row>
    <row r="162" spans="2:27" ht="15" customHeight="1">
      <c r="B162" s="73"/>
      <c r="C162" s="79"/>
      <c r="D162" s="77"/>
      <c r="E162" s="81"/>
      <c r="F162" s="11" t="s">
        <v>328</v>
      </c>
      <c r="G162" s="50" t="s">
        <v>189</v>
      </c>
      <c r="H162" s="4"/>
      <c r="I162" s="3"/>
      <c r="J162" s="3"/>
      <c r="K162" s="65">
        <f t="shared" si="10"/>
        <v>0</v>
      </c>
      <c r="L162" s="4"/>
      <c r="M162" s="3"/>
      <c r="N162" s="3"/>
      <c r="O162" s="65">
        <f t="shared" si="11"/>
        <v>0</v>
      </c>
      <c r="P162" s="4"/>
      <c r="Q162" s="3"/>
      <c r="R162" s="3"/>
      <c r="S162" s="65">
        <f t="shared" si="12"/>
        <v>0</v>
      </c>
      <c r="T162" s="4"/>
      <c r="U162" s="3"/>
      <c r="V162" s="3"/>
      <c r="W162" s="65">
        <f t="shared" si="13"/>
        <v>0</v>
      </c>
      <c r="X162" s="4"/>
      <c r="Y162" s="3"/>
      <c r="Z162" s="3"/>
      <c r="AA162" s="65">
        <f t="shared" si="14"/>
        <v>0</v>
      </c>
    </row>
    <row r="163" spans="2:27" ht="15" customHeight="1">
      <c r="B163" s="73"/>
      <c r="C163" s="79"/>
      <c r="D163" s="77"/>
      <c r="E163" s="81"/>
      <c r="F163" s="11" t="s">
        <v>329</v>
      </c>
      <c r="G163" s="50" t="s">
        <v>191</v>
      </c>
      <c r="H163" s="4"/>
      <c r="I163" s="3"/>
      <c r="J163" s="3"/>
      <c r="K163" s="65">
        <f t="shared" si="10"/>
        <v>0</v>
      </c>
      <c r="L163" s="4"/>
      <c r="M163" s="3"/>
      <c r="N163" s="3"/>
      <c r="O163" s="65">
        <f t="shared" si="11"/>
        <v>0</v>
      </c>
      <c r="P163" s="4"/>
      <c r="Q163" s="3"/>
      <c r="R163" s="3"/>
      <c r="S163" s="65">
        <f t="shared" si="12"/>
        <v>0</v>
      </c>
      <c r="T163" s="4"/>
      <c r="U163" s="3"/>
      <c r="V163" s="3"/>
      <c r="W163" s="65">
        <f t="shared" si="13"/>
        <v>0</v>
      </c>
      <c r="X163" s="4"/>
      <c r="Y163" s="3"/>
      <c r="Z163" s="3"/>
      <c r="AA163" s="65">
        <f t="shared" si="14"/>
        <v>0</v>
      </c>
    </row>
    <row r="164" spans="2:27" ht="15.75" customHeight="1" thickBot="1">
      <c r="B164" s="74"/>
      <c r="C164" s="85"/>
      <c r="D164" s="76"/>
      <c r="E164" s="82"/>
      <c r="F164" s="14" t="s">
        <v>330</v>
      </c>
      <c r="G164" s="51" t="s">
        <v>197</v>
      </c>
      <c r="H164" s="4"/>
      <c r="I164" s="3"/>
      <c r="J164" s="3"/>
      <c r="K164" s="65">
        <f t="shared" si="10"/>
        <v>0</v>
      </c>
      <c r="L164" s="4"/>
      <c r="M164" s="3"/>
      <c r="N164" s="3"/>
      <c r="O164" s="65">
        <f t="shared" si="11"/>
        <v>0</v>
      </c>
      <c r="P164" s="4"/>
      <c r="Q164" s="3"/>
      <c r="R164" s="3"/>
      <c r="S164" s="65">
        <f t="shared" si="12"/>
        <v>0</v>
      </c>
      <c r="T164" s="4"/>
      <c r="U164" s="3"/>
      <c r="V164" s="3"/>
      <c r="W164" s="65">
        <f t="shared" si="13"/>
        <v>0</v>
      </c>
      <c r="X164" s="4"/>
      <c r="Y164" s="3"/>
      <c r="Z164" s="3"/>
      <c r="AA164" s="65">
        <f t="shared" si="14"/>
        <v>0</v>
      </c>
    </row>
    <row r="165" spans="2:27">
      <c r="B165" s="72">
        <v>5</v>
      </c>
      <c r="C165" s="78" t="s">
        <v>27</v>
      </c>
      <c r="D165" s="75">
        <v>5.2</v>
      </c>
      <c r="E165" s="80" t="s">
        <v>28</v>
      </c>
      <c r="F165" s="13" t="s">
        <v>331</v>
      </c>
      <c r="G165" s="52" t="s">
        <v>332</v>
      </c>
      <c r="H165" s="69" t="s">
        <v>404</v>
      </c>
      <c r="I165" s="3">
        <v>4941.2779327600583</v>
      </c>
      <c r="J165" s="3">
        <v>89</v>
      </c>
      <c r="K165" s="65">
        <f t="shared" si="10"/>
        <v>439773.73601564521</v>
      </c>
      <c r="L165" s="69" t="s">
        <v>404</v>
      </c>
      <c r="M165" s="3">
        <v>4941.2779327600583</v>
      </c>
      <c r="N165" s="3">
        <v>89</v>
      </c>
      <c r="O165" s="65">
        <f t="shared" si="11"/>
        <v>439773.73601564521</v>
      </c>
      <c r="P165" s="69" t="s">
        <v>404</v>
      </c>
      <c r="Q165" s="3">
        <v>4941.2779327600583</v>
      </c>
      <c r="R165" s="3">
        <v>89</v>
      </c>
      <c r="S165" s="65">
        <f t="shared" si="12"/>
        <v>439773.73601564521</v>
      </c>
      <c r="T165" s="69" t="s">
        <v>404</v>
      </c>
      <c r="U165" s="3">
        <v>4941.2779327600583</v>
      </c>
      <c r="V165" s="3">
        <v>89</v>
      </c>
      <c r="W165" s="65">
        <f t="shared" si="13"/>
        <v>439773.73601564521</v>
      </c>
      <c r="X165" s="69" t="s">
        <v>404</v>
      </c>
      <c r="Y165" s="3">
        <v>4941.2779327600583</v>
      </c>
      <c r="Z165" s="3">
        <v>89</v>
      </c>
      <c r="AA165" s="65">
        <f t="shared" si="14"/>
        <v>439773.73601564521</v>
      </c>
    </row>
    <row r="166" spans="2:27" ht="13.8" thickBot="1">
      <c r="B166" s="73"/>
      <c r="C166" s="79"/>
      <c r="D166" s="76"/>
      <c r="E166" s="82"/>
      <c r="F166" s="14" t="s">
        <v>333</v>
      </c>
      <c r="G166" s="59" t="s">
        <v>334</v>
      </c>
      <c r="H166" s="4"/>
      <c r="I166" s="3"/>
      <c r="J166" s="3"/>
      <c r="K166" s="65">
        <f t="shared" si="10"/>
        <v>0</v>
      </c>
      <c r="L166" s="4"/>
      <c r="M166" s="3"/>
      <c r="N166" s="3"/>
      <c r="O166" s="65">
        <f t="shared" si="11"/>
        <v>0</v>
      </c>
      <c r="P166" s="4"/>
      <c r="Q166" s="3"/>
      <c r="R166" s="3"/>
      <c r="S166" s="65">
        <f t="shared" si="12"/>
        <v>0</v>
      </c>
      <c r="T166" s="4"/>
      <c r="U166" s="3"/>
      <c r="V166" s="3"/>
      <c r="W166" s="65">
        <f t="shared" si="13"/>
        <v>0</v>
      </c>
      <c r="X166" s="4"/>
      <c r="Y166" s="3"/>
      <c r="Z166" s="3"/>
      <c r="AA166" s="65">
        <f t="shared" si="14"/>
        <v>0</v>
      </c>
    </row>
    <row r="167" spans="2:27">
      <c r="B167" s="73"/>
      <c r="C167" s="79"/>
      <c r="D167" s="75">
        <v>5.0999999999999996</v>
      </c>
      <c r="E167" s="80" t="s">
        <v>29</v>
      </c>
      <c r="F167" s="13" t="s">
        <v>335</v>
      </c>
      <c r="G167" s="52" t="s">
        <v>336</v>
      </c>
      <c r="H167" s="69" t="s">
        <v>404</v>
      </c>
      <c r="I167" s="3"/>
      <c r="J167" s="3"/>
      <c r="K167" s="65">
        <f t="shared" si="10"/>
        <v>0</v>
      </c>
      <c r="L167" s="69" t="s">
        <v>404</v>
      </c>
      <c r="M167" s="3"/>
      <c r="N167" s="3"/>
      <c r="O167" s="65">
        <f t="shared" si="11"/>
        <v>0</v>
      </c>
      <c r="P167" s="69" t="s">
        <v>404</v>
      </c>
      <c r="Q167" s="3"/>
      <c r="R167" s="3"/>
      <c r="S167" s="65">
        <f t="shared" si="12"/>
        <v>0</v>
      </c>
      <c r="T167" s="69" t="s">
        <v>404</v>
      </c>
      <c r="U167" s="3"/>
      <c r="V167" s="3"/>
      <c r="W167" s="65">
        <f t="shared" si="13"/>
        <v>0</v>
      </c>
      <c r="X167" s="69" t="s">
        <v>404</v>
      </c>
      <c r="Y167" s="3"/>
      <c r="Z167" s="3"/>
      <c r="AA167" s="65">
        <f t="shared" si="14"/>
        <v>0</v>
      </c>
    </row>
    <row r="168" spans="2:27">
      <c r="B168" s="73"/>
      <c r="C168" s="79"/>
      <c r="D168" s="77"/>
      <c r="E168" s="81"/>
      <c r="F168" s="11" t="s">
        <v>337</v>
      </c>
      <c r="G168" s="50" t="s">
        <v>338</v>
      </c>
      <c r="H168" s="4"/>
      <c r="I168" s="3"/>
      <c r="J168" s="3"/>
      <c r="K168" s="65">
        <f t="shared" si="10"/>
        <v>0</v>
      </c>
      <c r="L168" s="4"/>
      <c r="M168" s="3"/>
      <c r="N168" s="3"/>
      <c r="O168" s="65">
        <f t="shared" si="11"/>
        <v>0</v>
      </c>
      <c r="P168" s="4"/>
      <c r="Q168" s="3"/>
      <c r="R168" s="3"/>
      <c r="S168" s="65">
        <f t="shared" si="12"/>
        <v>0</v>
      </c>
      <c r="T168" s="4"/>
      <c r="U168" s="3"/>
      <c r="V168" s="3"/>
      <c r="W168" s="65">
        <f t="shared" si="13"/>
        <v>0</v>
      </c>
      <c r="X168" s="4"/>
      <c r="Y168" s="3"/>
      <c r="Z168" s="3"/>
      <c r="AA168" s="65">
        <f t="shared" si="14"/>
        <v>0</v>
      </c>
    </row>
    <row r="169" spans="2:27" ht="13.8" thickBot="1">
      <c r="B169" s="73"/>
      <c r="C169" s="79"/>
      <c r="D169" s="76"/>
      <c r="E169" s="82"/>
      <c r="F169" s="14" t="s">
        <v>339</v>
      </c>
      <c r="G169" s="51" t="s">
        <v>340</v>
      </c>
      <c r="H169" s="4"/>
      <c r="I169" s="3"/>
      <c r="J169" s="3"/>
      <c r="K169" s="65">
        <f t="shared" si="10"/>
        <v>0</v>
      </c>
      <c r="L169" s="4"/>
      <c r="M169" s="3"/>
      <c r="N169" s="3"/>
      <c r="O169" s="65">
        <f t="shared" si="11"/>
        <v>0</v>
      </c>
      <c r="P169" s="4"/>
      <c r="Q169" s="3"/>
      <c r="R169" s="3"/>
      <c r="S169" s="65">
        <f t="shared" si="12"/>
        <v>0</v>
      </c>
      <c r="T169" s="4"/>
      <c r="U169" s="3"/>
      <c r="V169" s="3"/>
      <c r="W169" s="65">
        <f t="shared" si="13"/>
        <v>0</v>
      </c>
      <c r="X169" s="4"/>
      <c r="Y169" s="3"/>
      <c r="Z169" s="3"/>
      <c r="AA169" s="65">
        <f t="shared" si="14"/>
        <v>0</v>
      </c>
    </row>
    <row r="170" spans="2:27">
      <c r="B170" s="73"/>
      <c r="C170" s="79"/>
      <c r="D170" s="75">
        <v>5.3</v>
      </c>
      <c r="E170" s="80" t="s">
        <v>30</v>
      </c>
      <c r="F170" s="13" t="s">
        <v>341</v>
      </c>
      <c r="G170" s="52" t="s">
        <v>342</v>
      </c>
      <c r="H170" s="4"/>
      <c r="I170" s="3"/>
      <c r="J170" s="3"/>
      <c r="K170" s="65">
        <f t="shared" si="10"/>
        <v>0</v>
      </c>
      <c r="L170" s="4"/>
      <c r="M170" s="3"/>
      <c r="N170" s="3"/>
      <c r="O170" s="65">
        <f t="shared" si="11"/>
        <v>0</v>
      </c>
      <c r="P170" s="4"/>
      <c r="Q170" s="3"/>
      <c r="R170" s="3"/>
      <c r="S170" s="65">
        <f t="shared" si="12"/>
        <v>0</v>
      </c>
      <c r="T170" s="4"/>
      <c r="U170" s="3"/>
      <c r="V170" s="3"/>
      <c r="W170" s="65">
        <f t="shared" si="13"/>
        <v>0</v>
      </c>
      <c r="X170" s="4"/>
      <c r="Y170" s="3"/>
      <c r="Z170" s="3"/>
      <c r="AA170" s="65">
        <f t="shared" si="14"/>
        <v>0</v>
      </c>
    </row>
    <row r="171" spans="2:27">
      <c r="B171" s="73"/>
      <c r="C171" s="79"/>
      <c r="D171" s="77"/>
      <c r="E171" s="81"/>
      <c r="F171" s="11" t="s">
        <v>343</v>
      </c>
      <c r="G171" s="50" t="s">
        <v>344</v>
      </c>
      <c r="H171" s="4"/>
      <c r="I171" s="3"/>
      <c r="J171" s="3"/>
      <c r="K171" s="65">
        <f t="shared" si="10"/>
        <v>0</v>
      </c>
      <c r="L171" s="4"/>
      <c r="M171" s="3"/>
      <c r="N171" s="3"/>
      <c r="O171" s="65">
        <f t="shared" si="11"/>
        <v>0</v>
      </c>
      <c r="P171" s="4"/>
      <c r="Q171" s="3"/>
      <c r="R171" s="3"/>
      <c r="S171" s="65">
        <f t="shared" si="12"/>
        <v>0</v>
      </c>
      <c r="T171" s="4"/>
      <c r="U171" s="3"/>
      <c r="V171" s="3"/>
      <c r="W171" s="65">
        <f t="shared" si="13"/>
        <v>0</v>
      </c>
      <c r="X171" s="4"/>
      <c r="Y171" s="3"/>
      <c r="Z171" s="3"/>
      <c r="AA171" s="65">
        <f t="shared" si="14"/>
        <v>0</v>
      </c>
    </row>
    <row r="172" spans="2:27">
      <c r="B172" s="73"/>
      <c r="C172" s="79"/>
      <c r="D172" s="77"/>
      <c r="E172" s="81"/>
      <c r="F172" s="11" t="s">
        <v>345</v>
      </c>
      <c r="G172" s="50" t="s">
        <v>346</v>
      </c>
      <c r="H172" s="4"/>
      <c r="I172" s="3"/>
      <c r="J172" s="3"/>
      <c r="K172" s="65">
        <f t="shared" si="10"/>
        <v>0</v>
      </c>
      <c r="L172" s="4"/>
      <c r="M172" s="3"/>
      <c r="N172" s="3"/>
      <c r="O172" s="65">
        <f t="shared" si="11"/>
        <v>0</v>
      </c>
      <c r="P172" s="4"/>
      <c r="Q172" s="3"/>
      <c r="R172" s="3"/>
      <c r="S172" s="65">
        <f t="shared" si="12"/>
        <v>0</v>
      </c>
      <c r="T172" s="4"/>
      <c r="U172" s="3"/>
      <c r="V172" s="3"/>
      <c r="W172" s="65">
        <f t="shared" si="13"/>
        <v>0</v>
      </c>
      <c r="X172" s="4"/>
      <c r="Y172" s="3"/>
      <c r="Z172" s="3"/>
      <c r="AA172" s="65">
        <f t="shared" si="14"/>
        <v>0</v>
      </c>
    </row>
    <row r="173" spans="2:27" ht="13.8" thickBot="1">
      <c r="B173" s="73"/>
      <c r="C173" s="79"/>
      <c r="D173" s="76"/>
      <c r="E173" s="82"/>
      <c r="F173" s="14" t="s">
        <v>347</v>
      </c>
      <c r="G173" s="51" t="s">
        <v>348</v>
      </c>
      <c r="H173" s="4"/>
      <c r="I173" s="3"/>
      <c r="J173" s="3"/>
      <c r="K173" s="65">
        <f t="shared" si="10"/>
        <v>0</v>
      </c>
      <c r="L173" s="4"/>
      <c r="M173" s="3"/>
      <c r="N173" s="3"/>
      <c r="O173" s="65">
        <f t="shared" si="11"/>
        <v>0</v>
      </c>
      <c r="P173" s="4"/>
      <c r="Q173" s="3"/>
      <c r="R173" s="3"/>
      <c r="S173" s="65">
        <f t="shared" si="12"/>
        <v>0</v>
      </c>
      <c r="T173" s="4"/>
      <c r="U173" s="3"/>
      <c r="V173" s="3"/>
      <c r="W173" s="65">
        <f t="shared" si="13"/>
        <v>0</v>
      </c>
      <c r="X173" s="4"/>
      <c r="Y173" s="3"/>
      <c r="Z173" s="3"/>
      <c r="AA173" s="65">
        <f t="shared" si="14"/>
        <v>0</v>
      </c>
    </row>
    <row r="174" spans="2:27" ht="13.5" customHeight="1">
      <c r="B174" s="73"/>
      <c r="C174" s="79"/>
      <c r="D174" s="75">
        <v>5.4</v>
      </c>
      <c r="E174" s="80" t="s">
        <v>31</v>
      </c>
      <c r="F174" s="13" t="s">
        <v>349</v>
      </c>
      <c r="G174" s="52" t="s">
        <v>350</v>
      </c>
      <c r="H174" s="4"/>
      <c r="I174" s="3"/>
      <c r="J174" s="3"/>
      <c r="K174" s="65">
        <f t="shared" si="10"/>
        <v>0</v>
      </c>
      <c r="L174" s="4"/>
      <c r="M174" s="3"/>
      <c r="N174" s="3"/>
      <c r="O174" s="65">
        <f t="shared" si="11"/>
        <v>0</v>
      </c>
      <c r="P174" s="4"/>
      <c r="Q174" s="3"/>
      <c r="R174" s="3"/>
      <c r="S174" s="65">
        <f t="shared" si="12"/>
        <v>0</v>
      </c>
      <c r="T174" s="4"/>
      <c r="U174" s="3"/>
      <c r="V174" s="3"/>
      <c r="W174" s="65">
        <f t="shared" si="13"/>
        <v>0</v>
      </c>
      <c r="X174" s="4"/>
      <c r="Y174" s="3"/>
      <c r="Z174" s="3"/>
      <c r="AA174" s="65">
        <f t="shared" si="14"/>
        <v>0</v>
      </c>
    </row>
    <row r="175" spans="2:27" ht="15" customHeight="1">
      <c r="B175" s="73"/>
      <c r="C175" s="79"/>
      <c r="D175" s="77"/>
      <c r="E175" s="81"/>
      <c r="F175" s="11" t="s">
        <v>351</v>
      </c>
      <c r="G175" s="50" t="s">
        <v>352</v>
      </c>
      <c r="H175" s="4"/>
      <c r="I175" s="3"/>
      <c r="J175" s="3"/>
      <c r="K175" s="65">
        <f t="shared" si="10"/>
        <v>0</v>
      </c>
      <c r="L175" s="4"/>
      <c r="M175" s="3"/>
      <c r="N175" s="3"/>
      <c r="O175" s="65">
        <f t="shared" si="11"/>
        <v>0</v>
      </c>
      <c r="P175" s="4"/>
      <c r="Q175" s="3"/>
      <c r="R175" s="3"/>
      <c r="S175" s="65">
        <f t="shared" si="12"/>
        <v>0</v>
      </c>
      <c r="T175" s="4"/>
      <c r="U175" s="3"/>
      <c r="V175" s="3"/>
      <c r="W175" s="65">
        <f t="shared" si="13"/>
        <v>0</v>
      </c>
      <c r="X175" s="4"/>
      <c r="Y175" s="3"/>
      <c r="Z175" s="3"/>
      <c r="AA175" s="65">
        <f t="shared" si="14"/>
        <v>0</v>
      </c>
    </row>
    <row r="176" spans="2:27" ht="15" customHeight="1">
      <c r="B176" s="73"/>
      <c r="C176" s="79"/>
      <c r="D176" s="77"/>
      <c r="E176" s="81"/>
      <c r="F176" s="11" t="s">
        <v>353</v>
      </c>
      <c r="G176" s="50" t="s">
        <v>354</v>
      </c>
      <c r="H176" s="4"/>
      <c r="I176" s="3"/>
      <c r="J176" s="3"/>
      <c r="K176" s="65">
        <f t="shared" si="10"/>
        <v>0</v>
      </c>
      <c r="L176" s="4"/>
      <c r="M176" s="3"/>
      <c r="N176" s="3"/>
      <c r="O176" s="65">
        <f t="shared" si="11"/>
        <v>0</v>
      </c>
      <c r="P176" s="4"/>
      <c r="Q176" s="3"/>
      <c r="R176" s="3"/>
      <c r="S176" s="65">
        <f t="shared" si="12"/>
        <v>0</v>
      </c>
      <c r="T176" s="4"/>
      <c r="U176" s="3"/>
      <c r="V176" s="3"/>
      <c r="W176" s="65">
        <f t="shared" si="13"/>
        <v>0</v>
      </c>
      <c r="X176" s="4"/>
      <c r="Y176" s="3"/>
      <c r="Z176" s="3"/>
      <c r="AA176" s="65">
        <f t="shared" si="14"/>
        <v>0</v>
      </c>
    </row>
    <row r="177" spans="2:27" ht="15" customHeight="1">
      <c r="B177" s="73"/>
      <c r="C177" s="79"/>
      <c r="D177" s="77"/>
      <c r="E177" s="81"/>
      <c r="F177" s="11" t="s">
        <v>355</v>
      </c>
      <c r="G177" s="50" t="s">
        <v>356</v>
      </c>
      <c r="H177" s="4"/>
      <c r="I177" s="3"/>
      <c r="J177" s="3"/>
      <c r="K177" s="65">
        <f t="shared" si="10"/>
        <v>0</v>
      </c>
      <c r="L177" s="4"/>
      <c r="M177" s="3"/>
      <c r="N177" s="3"/>
      <c r="O177" s="65">
        <f t="shared" si="11"/>
        <v>0</v>
      </c>
      <c r="P177" s="4"/>
      <c r="Q177" s="3"/>
      <c r="R177" s="3"/>
      <c r="S177" s="65">
        <f t="shared" si="12"/>
        <v>0</v>
      </c>
      <c r="T177" s="4"/>
      <c r="U177" s="3"/>
      <c r="V177" s="3"/>
      <c r="W177" s="65">
        <f t="shared" si="13"/>
        <v>0</v>
      </c>
      <c r="X177" s="4"/>
      <c r="Y177" s="3"/>
      <c r="Z177" s="3"/>
      <c r="AA177" s="65">
        <f t="shared" si="14"/>
        <v>0</v>
      </c>
    </row>
    <row r="178" spans="2:27" ht="15" customHeight="1">
      <c r="B178" s="73"/>
      <c r="C178" s="79"/>
      <c r="D178" s="77"/>
      <c r="E178" s="81"/>
      <c r="F178" s="11" t="s">
        <v>357</v>
      </c>
      <c r="G178" s="50" t="s">
        <v>358</v>
      </c>
      <c r="H178" s="4"/>
      <c r="I178" s="3"/>
      <c r="J178" s="3"/>
      <c r="K178" s="65">
        <f t="shared" si="10"/>
        <v>0</v>
      </c>
      <c r="L178" s="4"/>
      <c r="M178" s="3"/>
      <c r="N178" s="3"/>
      <c r="O178" s="65">
        <f t="shared" si="11"/>
        <v>0</v>
      </c>
      <c r="P178" s="4"/>
      <c r="Q178" s="3"/>
      <c r="R178" s="3"/>
      <c r="S178" s="65">
        <f t="shared" si="12"/>
        <v>0</v>
      </c>
      <c r="T178" s="4"/>
      <c r="U178" s="3"/>
      <c r="V178" s="3"/>
      <c r="W178" s="65">
        <f t="shared" si="13"/>
        <v>0</v>
      </c>
      <c r="X178" s="4"/>
      <c r="Y178" s="3"/>
      <c r="Z178" s="3"/>
      <c r="AA178" s="65">
        <f t="shared" si="14"/>
        <v>0</v>
      </c>
    </row>
    <row r="179" spans="2:27" ht="15.75" customHeight="1" thickBot="1">
      <c r="B179" s="74"/>
      <c r="C179" s="85"/>
      <c r="D179" s="76"/>
      <c r="E179" s="82"/>
      <c r="F179" s="14" t="s">
        <v>359</v>
      </c>
      <c r="G179" s="51" t="s">
        <v>215</v>
      </c>
      <c r="H179" s="4"/>
      <c r="I179" s="3"/>
      <c r="J179" s="3"/>
      <c r="K179" s="65">
        <f t="shared" si="10"/>
        <v>0</v>
      </c>
      <c r="L179" s="4"/>
      <c r="M179" s="3"/>
      <c r="N179" s="3"/>
      <c r="O179" s="65">
        <f t="shared" si="11"/>
        <v>0</v>
      </c>
      <c r="P179" s="4"/>
      <c r="Q179" s="3"/>
      <c r="R179" s="3"/>
      <c r="S179" s="65">
        <f t="shared" si="12"/>
        <v>0</v>
      </c>
      <c r="T179" s="4"/>
      <c r="U179" s="3"/>
      <c r="V179" s="3"/>
      <c r="W179" s="65">
        <f t="shared" si="13"/>
        <v>0</v>
      </c>
      <c r="X179" s="4"/>
      <c r="Y179" s="3"/>
      <c r="Z179" s="3"/>
      <c r="AA179" s="65">
        <f t="shared" si="14"/>
        <v>0</v>
      </c>
    </row>
    <row r="180" spans="2:27">
      <c r="B180" s="72">
        <v>6</v>
      </c>
      <c r="C180" s="78" t="s">
        <v>32</v>
      </c>
      <c r="D180" s="75">
        <v>6.1</v>
      </c>
      <c r="E180" s="80" t="s">
        <v>37</v>
      </c>
      <c r="F180" s="13" t="s">
        <v>360</v>
      </c>
      <c r="G180" s="52" t="s">
        <v>361</v>
      </c>
      <c r="H180" s="4"/>
      <c r="I180" s="3"/>
      <c r="J180" s="3"/>
      <c r="K180" s="65">
        <f t="shared" si="10"/>
        <v>0</v>
      </c>
      <c r="L180" s="4"/>
      <c r="M180" s="3"/>
      <c r="N180" s="3"/>
      <c r="O180" s="65">
        <f t="shared" si="11"/>
        <v>0</v>
      </c>
      <c r="P180" s="4"/>
      <c r="Q180" s="3"/>
      <c r="R180" s="3"/>
      <c r="S180" s="65">
        <f t="shared" si="12"/>
        <v>0</v>
      </c>
      <c r="T180" s="4"/>
      <c r="U180" s="3"/>
      <c r="V180" s="3"/>
      <c r="W180" s="65">
        <f t="shared" si="13"/>
        <v>0</v>
      </c>
      <c r="X180" s="4"/>
      <c r="Y180" s="3"/>
      <c r="Z180" s="3"/>
      <c r="AA180" s="65">
        <f t="shared" si="14"/>
        <v>0</v>
      </c>
    </row>
    <row r="181" spans="2:27">
      <c r="B181" s="73"/>
      <c r="C181" s="79"/>
      <c r="D181" s="77"/>
      <c r="E181" s="81"/>
      <c r="F181" s="11" t="s">
        <v>362</v>
      </c>
      <c r="G181" s="50" t="s">
        <v>363</v>
      </c>
      <c r="H181" s="4"/>
      <c r="I181" s="3"/>
      <c r="J181" s="3"/>
      <c r="K181" s="65">
        <f t="shared" si="10"/>
        <v>0</v>
      </c>
      <c r="L181" s="4"/>
      <c r="M181" s="3"/>
      <c r="N181" s="3"/>
      <c r="O181" s="65">
        <f t="shared" si="11"/>
        <v>0</v>
      </c>
      <c r="P181" s="4"/>
      <c r="Q181" s="3"/>
      <c r="R181" s="3"/>
      <c r="S181" s="65">
        <f t="shared" si="12"/>
        <v>0</v>
      </c>
      <c r="T181" s="4"/>
      <c r="U181" s="3"/>
      <c r="V181" s="3"/>
      <c r="W181" s="65">
        <f t="shared" si="13"/>
        <v>0</v>
      </c>
      <c r="X181" s="4"/>
      <c r="Y181" s="3"/>
      <c r="Z181" s="3"/>
      <c r="AA181" s="65">
        <f t="shared" si="14"/>
        <v>0</v>
      </c>
    </row>
    <row r="182" spans="2:27" ht="13.8" thickBot="1">
      <c r="B182" s="73"/>
      <c r="C182" s="79"/>
      <c r="D182" s="76"/>
      <c r="E182" s="82"/>
      <c r="F182" s="14" t="s">
        <v>364</v>
      </c>
      <c r="G182" s="51" t="s">
        <v>365</v>
      </c>
      <c r="H182" s="4"/>
      <c r="I182" s="3"/>
      <c r="J182" s="3"/>
      <c r="K182" s="65">
        <f t="shared" si="10"/>
        <v>0</v>
      </c>
      <c r="L182" s="4"/>
      <c r="M182" s="3"/>
      <c r="N182" s="3"/>
      <c r="O182" s="65">
        <f t="shared" si="11"/>
        <v>0</v>
      </c>
      <c r="P182" s="4"/>
      <c r="Q182" s="3"/>
      <c r="R182" s="3"/>
      <c r="S182" s="65">
        <f t="shared" si="12"/>
        <v>0</v>
      </c>
      <c r="T182" s="4"/>
      <c r="U182" s="3"/>
      <c r="V182" s="3"/>
      <c r="W182" s="65">
        <f t="shared" si="13"/>
        <v>0</v>
      </c>
      <c r="X182" s="4"/>
      <c r="Y182" s="3"/>
      <c r="Z182" s="3"/>
      <c r="AA182" s="65">
        <f t="shared" si="14"/>
        <v>0</v>
      </c>
    </row>
    <row r="183" spans="2:27">
      <c r="B183" s="73"/>
      <c r="C183" s="79"/>
      <c r="D183" s="75">
        <v>6.2</v>
      </c>
      <c r="E183" s="80" t="s">
        <v>33</v>
      </c>
      <c r="F183" s="21" t="s">
        <v>96</v>
      </c>
      <c r="G183" s="60" t="s">
        <v>97</v>
      </c>
      <c r="H183" s="4"/>
      <c r="I183" s="3"/>
      <c r="J183" s="3"/>
      <c r="K183" s="65">
        <f t="shared" si="10"/>
        <v>0</v>
      </c>
      <c r="L183" s="4"/>
      <c r="M183" s="3"/>
      <c r="N183" s="3"/>
      <c r="O183" s="65">
        <f t="shared" si="11"/>
        <v>0</v>
      </c>
      <c r="P183" s="4"/>
      <c r="Q183" s="3"/>
      <c r="R183" s="3"/>
      <c r="S183" s="65">
        <f t="shared" si="12"/>
        <v>0</v>
      </c>
      <c r="T183" s="4"/>
      <c r="U183" s="3"/>
      <c r="V183" s="3"/>
      <c r="W183" s="65">
        <f t="shared" si="13"/>
        <v>0</v>
      </c>
      <c r="X183" s="4"/>
      <c r="Y183" s="3"/>
      <c r="Z183" s="3"/>
      <c r="AA183" s="65">
        <f t="shared" si="14"/>
        <v>0</v>
      </c>
    </row>
    <row r="184" spans="2:27">
      <c r="B184" s="73"/>
      <c r="C184" s="79"/>
      <c r="D184" s="77"/>
      <c r="E184" s="81"/>
      <c r="F184" s="16" t="s">
        <v>98</v>
      </c>
      <c r="G184" s="49" t="s">
        <v>99</v>
      </c>
      <c r="H184" s="4"/>
      <c r="I184" s="3"/>
      <c r="J184" s="3"/>
      <c r="K184" s="65">
        <f t="shared" si="10"/>
        <v>0</v>
      </c>
      <c r="L184" s="4"/>
      <c r="M184" s="3"/>
      <c r="N184" s="3"/>
      <c r="O184" s="65">
        <f t="shared" si="11"/>
        <v>0</v>
      </c>
      <c r="P184" s="4"/>
      <c r="Q184" s="3"/>
      <c r="R184" s="3"/>
      <c r="S184" s="65">
        <f t="shared" si="12"/>
        <v>0</v>
      </c>
      <c r="T184" s="4"/>
      <c r="U184" s="3"/>
      <c r="V184" s="3"/>
      <c r="W184" s="65">
        <f t="shared" si="13"/>
        <v>0</v>
      </c>
      <c r="X184" s="4"/>
      <c r="Y184" s="3"/>
      <c r="Z184" s="3"/>
      <c r="AA184" s="65">
        <f t="shared" si="14"/>
        <v>0</v>
      </c>
    </row>
    <row r="185" spans="2:27">
      <c r="B185" s="73"/>
      <c r="C185" s="79"/>
      <c r="D185" s="77"/>
      <c r="E185" s="81"/>
      <c r="F185" s="16" t="s">
        <v>166</v>
      </c>
      <c r="G185" s="49" t="s">
        <v>167</v>
      </c>
      <c r="H185" s="4"/>
      <c r="I185" s="3"/>
      <c r="J185" s="3"/>
      <c r="K185" s="65">
        <f t="shared" si="10"/>
        <v>0</v>
      </c>
      <c r="L185" s="4"/>
      <c r="M185" s="3"/>
      <c r="N185" s="3"/>
      <c r="O185" s="65">
        <f t="shared" si="11"/>
        <v>0</v>
      </c>
      <c r="P185" s="4"/>
      <c r="Q185" s="3"/>
      <c r="R185" s="3"/>
      <c r="S185" s="65">
        <f t="shared" si="12"/>
        <v>0</v>
      </c>
      <c r="T185" s="4"/>
      <c r="U185" s="3"/>
      <c r="V185" s="3"/>
      <c r="W185" s="65">
        <f t="shared" si="13"/>
        <v>0</v>
      </c>
      <c r="X185" s="4"/>
      <c r="Y185" s="3"/>
      <c r="Z185" s="3"/>
      <c r="AA185" s="65">
        <f t="shared" si="14"/>
        <v>0</v>
      </c>
    </row>
    <row r="186" spans="2:27">
      <c r="B186" s="73"/>
      <c r="C186" s="79"/>
      <c r="D186" s="77"/>
      <c r="E186" s="81"/>
      <c r="F186" s="16" t="s">
        <v>168</v>
      </c>
      <c r="G186" s="49" t="s">
        <v>169</v>
      </c>
      <c r="H186" s="4"/>
      <c r="I186" s="3"/>
      <c r="J186" s="3"/>
      <c r="K186" s="65">
        <f t="shared" si="10"/>
        <v>0</v>
      </c>
      <c r="L186" s="4"/>
      <c r="M186" s="3"/>
      <c r="N186" s="3"/>
      <c r="O186" s="65">
        <f t="shared" si="11"/>
        <v>0</v>
      </c>
      <c r="P186" s="4"/>
      <c r="Q186" s="3"/>
      <c r="R186" s="3"/>
      <c r="S186" s="65">
        <f t="shared" si="12"/>
        <v>0</v>
      </c>
      <c r="T186" s="4"/>
      <c r="U186" s="3"/>
      <c r="V186" s="3"/>
      <c r="W186" s="65">
        <f t="shared" si="13"/>
        <v>0</v>
      </c>
      <c r="X186" s="4"/>
      <c r="Y186" s="3"/>
      <c r="Z186" s="3"/>
      <c r="AA186" s="65">
        <f t="shared" si="14"/>
        <v>0</v>
      </c>
    </row>
    <row r="187" spans="2:27" ht="13.8" thickBot="1">
      <c r="B187" s="73"/>
      <c r="C187" s="79"/>
      <c r="D187" s="76"/>
      <c r="E187" s="82"/>
      <c r="F187" s="14" t="s">
        <v>366</v>
      </c>
      <c r="G187" s="51" t="s">
        <v>367</v>
      </c>
      <c r="H187" s="4"/>
      <c r="I187" s="3"/>
      <c r="J187" s="3"/>
      <c r="K187" s="65">
        <f t="shared" si="10"/>
        <v>0</v>
      </c>
      <c r="L187" s="4"/>
      <c r="M187" s="3"/>
      <c r="N187" s="3"/>
      <c r="O187" s="65">
        <f t="shared" si="11"/>
        <v>0</v>
      </c>
      <c r="P187" s="4"/>
      <c r="Q187" s="3"/>
      <c r="R187" s="3"/>
      <c r="S187" s="65">
        <f t="shared" si="12"/>
        <v>0</v>
      </c>
      <c r="T187" s="4"/>
      <c r="U187" s="3"/>
      <c r="V187" s="3"/>
      <c r="W187" s="65">
        <f t="shared" si="13"/>
        <v>0</v>
      </c>
      <c r="X187" s="4"/>
      <c r="Y187" s="3"/>
      <c r="Z187" s="3"/>
      <c r="AA187" s="65">
        <f t="shared" si="14"/>
        <v>0</v>
      </c>
    </row>
    <row r="188" spans="2:27" ht="27" thickBot="1">
      <c r="B188" s="73"/>
      <c r="C188" s="79"/>
      <c r="D188" s="19">
        <v>6.3</v>
      </c>
      <c r="E188" s="20" t="s">
        <v>34</v>
      </c>
      <c r="F188" s="17">
        <v>715</v>
      </c>
      <c r="G188" s="53" t="s">
        <v>49</v>
      </c>
      <c r="H188" s="4"/>
      <c r="I188" s="3"/>
      <c r="J188" s="3"/>
      <c r="K188" s="65">
        <f t="shared" si="10"/>
        <v>0</v>
      </c>
      <c r="L188" s="4"/>
      <c r="M188" s="3"/>
      <c r="N188" s="3"/>
      <c r="O188" s="65">
        <f t="shared" si="11"/>
        <v>0</v>
      </c>
      <c r="P188" s="4"/>
      <c r="Q188" s="3"/>
      <c r="R188" s="3"/>
      <c r="S188" s="65">
        <f t="shared" si="12"/>
        <v>0</v>
      </c>
      <c r="T188" s="4"/>
      <c r="U188" s="3"/>
      <c r="V188" s="3"/>
      <c r="W188" s="65">
        <f t="shared" si="13"/>
        <v>0</v>
      </c>
      <c r="X188" s="4"/>
      <c r="Y188" s="3"/>
      <c r="Z188" s="3"/>
      <c r="AA188" s="65">
        <f t="shared" si="14"/>
        <v>0</v>
      </c>
    </row>
    <row r="189" spans="2:27" ht="13.8" thickBot="1">
      <c r="B189" s="73"/>
      <c r="C189" s="79"/>
      <c r="D189" s="19">
        <v>6.4</v>
      </c>
      <c r="E189" s="20" t="s">
        <v>35</v>
      </c>
      <c r="F189" s="17" t="s">
        <v>368</v>
      </c>
      <c r="G189" s="61" t="s">
        <v>369</v>
      </c>
      <c r="H189" s="4"/>
      <c r="I189" s="3"/>
      <c r="J189" s="3"/>
      <c r="K189" s="65">
        <f t="shared" si="10"/>
        <v>0</v>
      </c>
      <c r="L189" s="4"/>
      <c r="M189" s="3"/>
      <c r="N189" s="3"/>
      <c r="O189" s="65">
        <f t="shared" si="11"/>
        <v>0</v>
      </c>
      <c r="P189" s="4"/>
      <c r="Q189" s="3"/>
      <c r="R189" s="3"/>
      <c r="S189" s="65">
        <f t="shared" si="12"/>
        <v>0</v>
      </c>
      <c r="T189" s="4"/>
      <c r="U189" s="3"/>
      <c r="V189" s="3"/>
      <c r="W189" s="65">
        <f t="shared" si="13"/>
        <v>0</v>
      </c>
      <c r="X189" s="4"/>
      <c r="Y189" s="3"/>
      <c r="Z189" s="3"/>
      <c r="AA189" s="65">
        <f t="shared" si="14"/>
        <v>0</v>
      </c>
    </row>
    <row r="190" spans="2:27">
      <c r="B190" s="73"/>
      <c r="C190" s="79"/>
      <c r="D190" s="75">
        <v>6.5</v>
      </c>
      <c r="E190" s="80" t="s">
        <v>36</v>
      </c>
      <c r="F190" s="13" t="s">
        <v>370</v>
      </c>
      <c r="G190" s="52" t="s">
        <v>371</v>
      </c>
      <c r="H190" s="4"/>
      <c r="I190" s="3"/>
      <c r="J190" s="3"/>
      <c r="K190" s="65">
        <f t="shared" si="10"/>
        <v>0</v>
      </c>
      <c r="L190" s="4"/>
      <c r="M190" s="3"/>
      <c r="N190" s="3"/>
      <c r="O190" s="65">
        <f t="shared" si="11"/>
        <v>0</v>
      </c>
      <c r="P190" s="4"/>
      <c r="Q190" s="3"/>
      <c r="R190" s="3"/>
      <c r="S190" s="65">
        <f t="shared" si="12"/>
        <v>0</v>
      </c>
      <c r="T190" s="4"/>
      <c r="U190" s="3"/>
      <c r="V190" s="3"/>
      <c r="W190" s="65">
        <f t="shared" si="13"/>
        <v>0</v>
      </c>
      <c r="X190" s="4"/>
      <c r="Y190" s="3"/>
      <c r="Z190" s="3"/>
      <c r="AA190" s="65">
        <f t="shared" si="14"/>
        <v>0</v>
      </c>
    </row>
    <row r="191" spans="2:27" ht="13.8" thickBot="1">
      <c r="B191" s="73"/>
      <c r="C191" s="79"/>
      <c r="D191" s="76"/>
      <c r="E191" s="82"/>
      <c r="F191" s="14" t="s">
        <v>372</v>
      </c>
      <c r="G191" s="51" t="s">
        <v>373</v>
      </c>
      <c r="H191" s="4"/>
      <c r="I191" s="3"/>
      <c r="J191" s="3"/>
      <c r="K191" s="65">
        <f t="shared" si="10"/>
        <v>0</v>
      </c>
      <c r="L191" s="4"/>
      <c r="M191" s="3"/>
      <c r="N191" s="3"/>
      <c r="O191" s="65">
        <f t="shared" si="11"/>
        <v>0</v>
      </c>
      <c r="P191" s="4"/>
      <c r="Q191" s="3"/>
      <c r="R191" s="3"/>
      <c r="S191" s="65">
        <f t="shared" si="12"/>
        <v>0</v>
      </c>
      <c r="T191" s="4"/>
      <c r="U191" s="3"/>
      <c r="V191" s="3"/>
      <c r="W191" s="65">
        <f t="shared" si="13"/>
        <v>0</v>
      </c>
      <c r="X191" s="4"/>
      <c r="Y191" s="3"/>
      <c r="Z191" s="3"/>
      <c r="AA191" s="65">
        <f t="shared" si="14"/>
        <v>0</v>
      </c>
    </row>
    <row r="192" spans="2:27" ht="13.8" thickBot="1">
      <c r="B192" s="73"/>
      <c r="C192" s="79"/>
      <c r="D192" s="19">
        <v>6.6</v>
      </c>
      <c r="E192" s="20" t="s">
        <v>38</v>
      </c>
      <c r="F192" s="17" t="s">
        <v>374</v>
      </c>
      <c r="G192" s="61" t="s">
        <v>137</v>
      </c>
      <c r="H192" s="4"/>
      <c r="I192" s="3"/>
      <c r="J192" s="3"/>
      <c r="K192" s="65">
        <f t="shared" si="10"/>
        <v>0</v>
      </c>
      <c r="L192" s="4"/>
      <c r="M192" s="3"/>
      <c r="N192" s="3"/>
      <c r="O192" s="65">
        <f t="shared" si="11"/>
        <v>0</v>
      </c>
      <c r="P192" s="4"/>
      <c r="Q192" s="3"/>
      <c r="R192" s="3"/>
      <c r="S192" s="65">
        <f t="shared" si="12"/>
        <v>0</v>
      </c>
      <c r="T192" s="4"/>
      <c r="U192" s="3"/>
      <c r="V192" s="3"/>
      <c r="W192" s="65">
        <f t="shared" si="13"/>
        <v>0</v>
      </c>
      <c r="X192" s="4"/>
      <c r="Y192" s="3"/>
      <c r="Z192" s="3"/>
      <c r="AA192" s="65">
        <f t="shared" si="14"/>
        <v>0</v>
      </c>
    </row>
    <row r="193" spans="2:28" ht="13.8" thickBot="1">
      <c r="B193" s="73"/>
      <c r="C193" s="79"/>
      <c r="D193" s="19">
        <v>6.7</v>
      </c>
      <c r="E193" s="20" t="s">
        <v>39</v>
      </c>
      <c r="F193" s="17" t="s">
        <v>375</v>
      </c>
      <c r="G193" s="61" t="s">
        <v>376</v>
      </c>
      <c r="H193" s="69" t="s">
        <v>404</v>
      </c>
      <c r="I193" s="3"/>
      <c r="J193" s="3"/>
      <c r="K193" s="65">
        <f t="shared" si="10"/>
        <v>0</v>
      </c>
      <c r="L193" s="69" t="s">
        <v>404</v>
      </c>
      <c r="M193" s="3"/>
      <c r="N193" s="3"/>
      <c r="O193" s="65">
        <f t="shared" si="11"/>
        <v>0</v>
      </c>
      <c r="P193" s="69" t="s">
        <v>404</v>
      </c>
      <c r="Q193" s="3"/>
      <c r="R193" s="3"/>
      <c r="S193" s="65">
        <f t="shared" si="12"/>
        <v>0</v>
      </c>
      <c r="T193" s="69" t="s">
        <v>404</v>
      </c>
      <c r="U193" s="3"/>
      <c r="V193" s="3"/>
      <c r="W193" s="65">
        <f t="shared" si="13"/>
        <v>0</v>
      </c>
      <c r="X193" s="69" t="s">
        <v>404</v>
      </c>
      <c r="Y193" s="3"/>
      <c r="Z193" s="3"/>
      <c r="AA193" s="65">
        <f t="shared" si="14"/>
        <v>0</v>
      </c>
    </row>
    <row r="194" spans="2:28" ht="27" thickBot="1">
      <c r="B194" s="74"/>
      <c r="C194" s="79"/>
      <c r="D194" s="24">
        <v>6.8</v>
      </c>
      <c r="E194" s="23" t="s">
        <v>40</v>
      </c>
      <c r="F194" s="22">
        <v>716</v>
      </c>
      <c r="G194" s="62" t="s">
        <v>49</v>
      </c>
      <c r="H194" s="4"/>
      <c r="I194" s="3"/>
      <c r="J194" s="3"/>
      <c r="K194" s="65">
        <f t="shared" si="10"/>
        <v>0</v>
      </c>
      <c r="L194" s="4"/>
      <c r="M194" s="3"/>
      <c r="N194" s="3"/>
      <c r="O194" s="65">
        <f t="shared" si="11"/>
        <v>0</v>
      </c>
      <c r="P194" s="4"/>
      <c r="Q194" s="3"/>
      <c r="R194" s="3"/>
      <c r="S194" s="65">
        <f t="shared" si="12"/>
        <v>0</v>
      </c>
      <c r="T194" s="4"/>
      <c r="U194" s="3"/>
      <c r="V194" s="3"/>
      <c r="W194" s="65">
        <f t="shared" si="13"/>
        <v>0</v>
      </c>
      <c r="X194" s="4"/>
      <c r="Y194" s="3"/>
      <c r="Z194" s="3"/>
      <c r="AA194" s="65">
        <f t="shared" si="14"/>
        <v>0</v>
      </c>
    </row>
    <row r="195" spans="2:28">
      <c r="B195" s="72">
        <v>7</v>
      </c>
      <c r="C195" s="83" t="s">
        <v>41</v>
      </c>
      <c r="D195" s="75">
        <v>7.2</v>
      </c>
      <c r="E195" s="80" t="s">
        <v>42</v>
      </c>
      <c r="F195" s="13">
        <v>907</v>
      </c>
      <c r="G195" s="54" t="s">
        <v>1</v>
      </c>
      <c r="H195" s="4"/>
      <c r="I195" s="3"/>
      <c r="J195" s="3"/>
      <c r="K195" s="65">
        <f t="shared" si="10"/>
        <v>0</v>
      </c>
      <c r="L195" s="4"/>
      <c r="M195" s="3"/>
      <c r="N195" s="3"/>
      <c r="O195" s="65">
        <f t="shared" si="11"/>
        <v>0</v>
      </c>
      <c r="P195" s="4"/>
      <c r="Q195" s="3"/>
      <c r="R195" s="3"/>
      <c r="S195" s="65">
        <f t="shared" si="12"/>
        <v>0</v>
      </c>
      <c r="T195" s="4"/>
      <c r="U195" s="3"/>
      <c r="V195" s="3"/>
      <c r="W195" s="65">
        <f t="shared" si="13"/>
        <v>0</v>
      </c>
      <c r="X195" s="4"/>
      <c r="Y195" s="3"/>
      <c r="Z195" s="3"/>
      <c r="AA195" s="65">
        <f t="shared" si="14"/>
        <v>0</v>
      </c>
    </row>
    <row r="196" spans="2:28" ht="13.8" thickBot="1">
      <c r="B196" s="73"/>
      <c r="C196" s="79"/>
      <c r="D196" s="76"/>
      <c r="E196" s="82"/>
      <c r="F196" s="14">
        <v>908</v>
      </c>
      <c r="G196" s="56" t="s">
        <v>2</v>
      </c>
      <c r="H196" s="4"/>
      <c r="I196" s="3"/>
      <c r="J196" s="3"/>
      <c r="K196" s="65">
        <f t="shared" si="10"/>
        <v>0</v>
      </c>
      <c r="L196" s="4"/>
      <c r="M196" s="3"/>
      <c r="N196" s="3"/>
      <c r="O196" s="65">
        <f t="shared" si="11"/>
        <v>0</v>
      </c>
      <c r="P196" s="4"/>
      <c r="Q196" s="3"/>
      <c r="R196" s="3"/>
      <c r="S196" s="65">
        <f t="shared" si="12"/>
        <v>0</v>
      </c>
      <c r="T196" s="4"/>
      <c r="U196" s="3"/>
      <c r="V196" s="3"/>
      <c r="W196" s="65">
        <f t="shared" si="13"/>
        <v>0</v>
      </c>
      <c r="X196" s="4"/>
      <c r="Y196" s="3"/>
      <c r="Z196" s="3"/>
      <c r="AA196" s="65">
        <f t="shared" si="14"/>
        <v>0</v>
      </c>
    </row>
    <row r="197" spans="2:28">
      <c r="B197" s="73"/>
      <c r="C197" s="79"/>
      <c r="D197" s="75">
        <v>7.1</v>
      </c>
      <c r="E197" s="81" t="s">
        <v>43</v>
      </c>
      <c r="F197" s="15" t="s">
        <v>377</v>
      </c>
      <c r="G197" s="57" t="s">
        <v>378</v>
      </c>
      <c r="H197" s="69" t="s">
        <v>404</v>
      </c>
      <c r="I197" s="3"/>
      <c r="J197" s="3"/>
      <c r="K197" s="65">
        <f t="shared" si="10"/>
        <v>0</v>
      </c>
      <c r="L197" s="69" t="s">
        <v>404</v>
      </c>
      <c r="M197" s="3"/>
      <c r="N197" s="3"/>
      <c r="O197" s="65">
        <f t="shared" si="11"/>
        <v>0</v>
      </c>
      <c r="P197" s="69" t="s">
        <v>404</v>
      </c>
      <c r="Q197" s="3"/>
      <c r="R197" s="3"/>
      <c r="S197" s="65">
        <f t="shared" si="12"/>
        <v>0</v>
      </c>
      <c r="T197" s="69" t="s">
        <v>404</v>
      </c>
      <c r="U197" s="3"/>
      <c r="V197" s="3"/>
      <c r="W197" s="65">
        <f t="shared" si="13"/>
        <v>0</v>
      </c>
      <c r="X197" s="69" t="s">
        <v>404</v>
      </c>
      <c r="Y197" s="3"/>
      <c r="Z197" s="3"/>
      <c r="AA197" s="65">
        <f t="shared" si="14"/>
        <v>0</v>
      </c>
    </row>
    <row r="198" spans="2:28" ht="15.75" customHeight="1" thickBot="1">
      <c r="B198" s="74"/>
      <c r="C198" s="84"/>
      <c r="D198" s="76"/>
      <c r="E198" s="82"/>
      <c r="F198" s="14" t="s">
        <v>379</v>
      </c>
      <c r="G198" s="51" t="s">
        <v>380</v>
      </c>
      <c r="H198" s="4"/>
      <c r="I198" s="3"/>
      <c r="J198" s="3"/>
      <c r="K198" s="65">
        <f t="shared" si="10"/>
        <v>0</v>
      </c>
      <c r="L198" s="4"/>
      <c r="M198" s="3"/>
      <c r="N198" s="3"/>
      <c r="O198" s="65">
        <f t="shared" si="11"/>
        <v>0</v>
      </c>
      <c r="P198" s="4"/>
      <c r="Q198" s="3"/>
      <c r="R198" s="3"/>
      <c r="S198" s="65">
        <f t="shared" si="12"/>
        <v>0</v>
      </c>
      <c r="T198" s="4"/>
      <c r="U198" s="3"/>
      <c r="V198" s="3"/>
      <c r="W198" s="65">
        <f t="shared" si="13"/>
        <v>0</v>
      </c>
      <c r="X198" s="4"/>
      <c r="Y198" s="3"/>
      <c r="Z198" s="3"/>
      <c r="AA198" s="65">
        <f t="shared" si="14"/>
        <v>0</v>
      </c>
    </row>
    <row r="199" spans="2:28" ht="15" thickBot="1">
      <c r="G199" s="2"/>
      <c r="H199" s="66"/>
      <c r="I199" s="67"/>
      <c r="J199" s="67"/>
      <c r="K199" s="68"/>
      <c r="L199" s="66"/>
      <c r="M199" s="67"/>
      <c r="N199" s="67"/>
      <c r="O199" s="65">
        <f t="shared" si="11"/>
        <v>0</v>
      </c>
      <c r="P199" s="66"/>
      <c r="Q199" s="67"/>
      <c r="R199" s="67"/>
      <c r="S199" s="68">
        <f>SUM(S14:S198)</f>
        <v>2428165.6337144882</v>
      </c>
      <c r="T199" s="66"/>
      <c r="U199" s="67"/>
      <c r="V199" s="67"/>
      <c r="W199" s="68">
        <f>SUM(W14:W198)</f>
        <v>2428165.6337144882</v>
      </c>
      <c r="X199" s="66"/>
      <c r="Y199" s="67"/>
      <c r="Z199" s="67"/>
      <c r="AA199" s="68">
        <f>SUM(AA14:AA198)</f>
        <v>2428165.6337144882</v>
      </c>
      <c r="AB199" s="2"/>
    </row>
    <row r="200" spans="2:28" ht="14.4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</sheetData>
  <mergeCells count="111">
    <mergeCell ref="L7:O7"/>
    <mergeCell ref="P7:S7"/>
    <mergeCell ref="T7:W7"/>
    <mergeCell ref="X7:AA7"/>
    <mergeCell ref="H7:K7"/>
    <mergeCell ref="C5:U5"/>
    <mergeCell ref="M9:M10"/>
    <mergeCell ref="N9:N10"/>
    <mergeCell ref="O9:O10"/>
    <mergeCell ref="L9:L10"/>
    <mergeCell ref="P8:S8"/>
    <mergeCell ref="T8:W8"/>
    <mergeCell ref="T9:T10"/>
    <mergeCell ref="P9:P10"/>
    <mergeCell ref="X8:AA8"/>
    <mergeCell ref="C8:G11"/>
    <mergeCell ref="H8:K8"/>
    <mergeCell ref="L8:O8"/>
    <mergeCell ref="H9:H10"/>
    <mergeCell ref="I9:I10"/>
    <mergeCell ref="J9:J10"/>
    <mergeCell ref="K9:K10"/>
    <mergeCell ref="X9:X10"/>
    <mergeCell ref="Y9:Y10"/>
    <mergeCell ref="Q9:Q10"/>
    <mergeCell ref="R9:R10"/>
    <mergeCell ref="S9:S10"/>
    <mergeCell ref="X12:X13"/>
    <mergeCell ref="Z9:Z10"/>
    <mergeCell ref="AA9:AA10"/>
    <mergeCell ref="U9:U10"/>
    <mergeCell ref="V9:V10"/>
    <mergeCell ref="W9:W10"/>
    <mergeCell ref="AA12:AA13"/>
    <mergeCell ref="C14:C21"/>
    <mergeCell ref="E14:E18"/>
    <mergeCell ref="E19:E21"/>
    <mergeCell ref="W12:W13"/>
    <mergeCell ref="T12:T13"/>
    <mergeCell ref="U12:U13"/>
    <mergeCell ref="V12:V13"/>
    <mergeCell ref="P12:P13"/>
    <mergeCell ref="Q12:Q13"/>
    <mergeCell ref="R12:R13"/>
    <mergeCell ref="S12:S13"/>
    <mergeCell ref="Y12:Y13"/>
    <mergeCell ref="Z12:Z13"/>
    <mergeCell ref="H12:H13"/>
    <mergeCell ref="I12:I13"/>
    <mergeCell ref="J12:J13"/>
    <mergeCell ref="K12:K13"/>
    <mergeCell ref="O12:O13"/>
    <mergeCell ref="L12:L13"/>
    <mergeCell ref="M12:M13"/>
    <mergeCell ref="N12:N13"/>
    <mergeCell ref="C12:G12"/>
    <mergeCell ref="E165:E166"/>
    <mergeCell ref="E167:E169"/>
    <mergeCell ref="E170:E173"/>
    <mergeCell ref="E120:E121"/>
    <mergeCell ref="E122:E125"/>
    <mergeCell ref="E126:E127"/>
    <mergeCell ref="C128:C164"/>
    <mergeCell ref="E129:E164"/>
    <mergeCell ref="C165:C179"/>
    <mergeCell ref="E174:E179"/>
    <mergeCell ref="C22:C110"/>
    <mergeCell ref="E22:E25"/>
    <mergeCell ref="E27:E30"/>
    <mergeCell ref="E32:E110"/>
    <mergeCell ref="C111:C127"/>
    <mergeCell ref="E111:E113"/>
    <mergeCell ref="E114:E115"/>
    <mergeCell ref="E116:E117"/>
    <mergeCell ref="E118:E119"/>
    <mergeCell ref="B111:B127"/>
    <mergeCell ref="D111:D113"/>
    <mergeCell ref="D114:D115"/>
    <mergeCell ref="D116:D117"/>
    <mergeCell ref="D118:D119"/>
    <mergeCell ref="D120:D121"/>
    <mergeCell ref="D122:D125"/>
    <mergeCell ref="D126:D127"/>
    <mergeCell ref="C195:C198"/>
    <mergeCell ref="E195:E196"/>
    <mergeCell ref="E197:E198"/>
    <mergeCell ref="B14:B21"/>
    <mergeCell ref="D14:D18"/>
    <mergeCell ref="D19:D21"/>
    <mergeCell ref="B22:B110"/>
    <mergeCell ref="D22:D25"/>
    <mergeCell ref="D27:D30"/>
    <mergeCell ref="D32:D110"/>
    <mergeCell ref="B180:B194"/>
    <mergeCell ref="D180:D182"/>
    <mergeCell ref="D183:D187"/>
    <mergeCell ref="D190:D191"/>
    <mergeCell ref="C180:C194"/>
    <mergeCell ref="E180:E182"/>
    <mergeCell ref="E183:E187"/>
    <mergeCell ref="E190:E191"/>
    <mergeCell ref="B195:B198"/>
    <mergeCell ref="D195:D196"/>
    <mergeCell ref="D197:D198"/>
    <mergeCell ref="B128:B164"/>
    <mergeCell ref="D129:D164"/>
    <mergeCell ref="B165:B179"/>
    <mergeCell ref="D165:D166"/>
    <mergeCell ref="D167:D169"/>
    <mergeCell ref="D170:D173"/>
    <mergeCell ref="D174:D179"/>
  </mergeCells>
  <phoneticPr fontId="0" type="noConversion"/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Hoja2"/>
  <dimension ref="B1:R19"/>
  <sheetViews>
    <sheetView workbookViewId="0">
      <selection activeCell="N19" sqref="N19"/>
    </sheetView>
  </sheetViews>
  <sheetFormatPr baseColWidth="10" defaultColWidth="11.44140625" defaultRowHeight="14.4"/>
  <cols>
    <col min="1" max="1" width="3.88671875" style="25" customWidth="1"/>
    <col min="2" max="2" width="48.6640625" style="25" customWidth="1"/>
    <col min="3" max="5" width="16.88671875" style="28" bestFit="1" customWidth="1"/>
    <col min="6" max="17" width="11.5546875" style="28" bestFit="1" customWidth="1"/>
    <col min="18" max="18" width="12.5546875" style="25" bestFit="1" customWidth="1"/>
    <col min="19" max="16384" width="11.44140625" style="25"/>
  </cols>
  <sheetData>
    <row r="1" spans="2:17" ht="15" thickBot="1"/>
    <row r="2" spans="2:17" ht="18.600000000000001" thickBot="1">
      <c r="B2" s="27" t="s">
        <v>402</v>
      </c>
      <c r="C2" s="29"/>
      <c r="D2" s="29"/>
      <c r="E2" s="29"/>
      <c r="F2" s="29"/>
      <c r="G2" s="29"/>
      <c r="H2" s="30"/>
      <c r="I2" s="31"/>
      <c r="J2" s="32"/>
      <c r="K2" s="32"/>
      <c r="L2" s="33"/>
    </row>
    <row r="4" spans="2:17" ht="15" thickBot="1"/>
    <row r="5" spans="2:17" ht="15" thickBot="1">
      <c r="C5" s="123" t="s">
        <v>387</v>
      </c>
      <c r="D5" s="124"/>
      <c r="E5" s="125"/>
      <c r="F5" s="124" t="s">
        <v>388</v>
      </c>
      <c r="G5" s="124"/>
      <c r="H5" s="124"/>
      <c r="I5" s="123" t="s">
        <v>389</v>
      </c>
      <c r="J5" s="124"/>
      <c r="K5" s="125"/>
      <c r="L5" s="124" t="s">
        <v>390</v>
      </c>
      <c r="M5" s="124"/>
      <c r="N5" s="124"/>
      <c r="O5" s="123" t="s">
        <v>391</v>
      </c>
      <c r="P5" s="124"/>
      <c r="Q5" s="125"/>
    </row>
    <row r="6" spans="2:17" ht="53.4" thickBot="1">
      <c r="C6" s="34" t="s">
        <v>382</v>
      </c>
      <c r="D6" s="35" t="s">
        <v>383</v>
      </c>
      <c r="E6" s="36" t="s">
        <v>398</v>
      </c>
      <c r="F6" s="37" t="s">
        <v>382</v>
      </c>
      <c r="G6" s="35" t="s">
        <v>383</v>
      </c>
      <c r="H6" s="38" t="s">
        <v>398</v>
      </c>
      <c r="I6" s="34" t="s">
        <v>382</v>
      </c>
      <c r="J6" s="35" t="s">
        <v>383</v>
      </c>
      <c r="K6" s="36" t="s">
        <v>398</v>
      </c>
      <c r="L6" s="37" t="s">
        <v>382</v>
      </c>
      <c r="M6" s="35" t="s">
        <v>383</v>
      </c>
      <c r="N6" s="38" t="s">
        <v>398</v>
      </c>
      <c r="O6" s="34" t="s">
        <v>382</v>
      </c>
      <c r="P6" s="35" t="s">
        <v>383</v>
      </c>
      <c r="Q6" s="36" t="s">
        <v>398</v>
      </c>
    </row>
    <row r="7" spans="2:17">
      <c r="B7" s="25" t="s">
        <v>399</v>
      </c>
      <c r="C7" s="39"/>
      <c r="D7" s="40"/>
      <c r="E7" s="41"/>
      <c r="I7" s="39"/>
      <c r="J7" s="40"/>
      <c r="K7" s="41"/>
      <c r="O7" s="39"/>
      <c r="P7" s="40"/>
      <c r="Q7" s="41"/>
    </row>
    <row r="8" spans="2:17">
      <c r="B8" s="25" t="s">
        <v>399</v>
      </c>
      <c r="C8" s="39"/>
      <c r="D8" s="40"/>
      <c r="E8" s="41"/>
      <c r="I8" s="39"/>
      <c r="J8" s="40"/>
      <c r="K8" s="41"/>
      <c r="O8" s="39"/>
      <c r="P8" s="40"/>
      <c r="Q8" s="41"/>
    </row>
    <row r="9" spans="2:17">
      <c r="B9" s="25" t="s">
        <v>399</v>
      </c>
      <c r="C9" s="39"/>
      <c r="D9" s="40"/>
      <c r="E9" s="41"/>
      <c r="I9" s="39"/>
      <c r="J9" s="40"/>
      <c r="K9" s="41"/>
      <c r="O9" s="39"/>
      <c r="P9" s="40"/>
      <c r="Q9" s="41"/>
    </row>
    <row r="10" spans="2:17">
      <c r="C10" s="39"/>
      <c r="D10" s="40"/>
      <c r="E10" s="41"/>
      <c r="I10" s="39"/>
      <c r="J10" s="40"/>
      <c r="K10" s="41"/>
      <c r="O10" s="39"/>
      <c r="P10" s="40"/>
      <c r="Q10" s="41"/>
    </row>
    <row r="11" spans="2:17">
      <c r="C11" s="39"/>
      <c r="D11" s="40"/>
      <c r="E11" s="41"/>
      <c r="I11" s="39"/>
      <c r="J11" s="40"/>
      <c r="K11" s="41"/>
      <c r="O11" s="39"/>
      <c r="P11" s="40"/>
      <c r="Q11" s="41"/>
    </row>
    <row r="12" spans="2:17">
      <c r="C12" s="39"/>
      <c r="D12" s="40"/>
      <c r="E12" s="41"/>
      <c r="I12" s="39"/>
      <c r="J12" s="40"/>
      <c r="K12" s="41"/>
      <c r="O12" s="39"/>
      <c r="P12" s="40"/>
      <c r="Q12" s="41"/>
    </row>
    <row r="13" spans="2:17">
      <c r="B13" s="25" t="s">
        <v>403</v>
      </c>
      <c r="C13" s="39">
        <f>'34 - EVENTO EPS-C NUEVA EPS'!I11</f>
        <v>24840598</v>
      </c>
      <c r="D13" s="39">
        <f>'34 - EVENTO EPS-C NUEVA EPS'!J11</f>
        <v>18630448.5</v>
      </c>
      <c r="E13" s="39">
        <f>'34 - EVENTO EPS-C NUEVA EPS'!K11</f>
        <v>6210149.5</v>
      </c>
      <c r="F13" s="28">
        <f>'34 - EVENTO EPS-C NUEVA EPS'!M11</f>
        <v>25585815.940000001</v>
      </c>
      <c r="G13" s="28">
        <f>'34 - EVENTO EPS-C NUEVA EPS'!N11</f>
        <v>19189361.955000002</v>
      </c>
      <c r="H13" s="28">
        <f>'34 - EVENTO EPS-C NUEVA EPS'!O11</f>
        <v>6396453.9850000003</v>
      </c>
      <c r="I13" s="39">
        <f>'34 - EVENTO EPS-C NUEVA EPS'!Q11</f>
        <v>26353390.418200001</v>
      </c>
      <c r="J13" s="39">
        <f>'34 - EVENTO EPS-C NUEVA EPS'!R11</f>
        <v>19765042.813650001</v>
      </c>
      <c r="K13" s="39">
        <f>'34 - EVENTO EPS-C NUEVA EPS'!S11</f>
        <v>6588347.6045500003</v>
      </c>
      <c r="L13" s="28">
        <f>'34 - EVENTO EPS-C NUEVA EPS'!U11</f>
        <v>27143992.130746003</v>
      </c>
      <c r="M13" s="28">
        <f>'34 - EVENTO EPS-C NUEVA EPS'!V11</f>
        <v>20357994.098059501</v>
      </c>
      <c r="N13" s="28">
        <f>'34 - EVENTO EPS-C NUEVA EPS'!W11</f>
        <v>6785998.0326865008</v>
      </c>
      <c r="O13" s="39">
        <f>'34 - EVENTO EPS-C NUEVA EPS'!Y11</f>
        <v>27958311.894668385</v>
      </c>
      <c r="P13" s="39">
        <f>'34 - EVENTO EPS-C NUEVA EPS'!Z11</f>
        <v>20968733.921001289</v>
      </c>
      <c r="Q13" s="39">
        <f>'34 - EVENTO EPS-C NUEVA EPS'!AA11</f>
        <v>6989577.9736670963</v>
      </c>
    </row>
    <row r="14" spans="2:17">
      <c r="B14" s="25" t="s">
        <v>400</v>
      </c>
      <c r="C14" s="39"/>
      <c r="D14" s="40"/>
      <c r="E14" s="41"/>
      <c r="I14" s="39"/>
      <c r="J14" s="40"/>
      <c r="K14" s="41"/>
      <c r="O14" s="39"/>
      <c r="P14" s="40"/>
      <c r="Q14" s="41"/>
    </row>
    <row r="15" spans="2:17">
      <c r="B15" s="25" t="s">
        <v>400</v>
      </c>
      <c r="C15" s="39"/>
      <c r="D15" s="40"/>
      <c r="E15" s="41"/>
      <c r="I15" s="39"/>
      <c r="J15" s="40"/>
      <c r="K15" s="41"/>
      <c r="O15" s="39"/>
      <c r="P15" s="40"/>
      <c r="Q15" s="41"/>
    </row>
    <row r="16" spans="2:17">
      <c r="C16" s="39"/>
      <c r="D16" s="40"/>
      <c r="E16" s="41"/>
      <c r="I16" s="39"/>
      <c r="J16" s="40"/>
      <c r="K16" s="41"/>
      <c r="O16" s="39"/>
      <c r="P16" s="40"/>
      <c r="Q16" s="41"/>
    </row>
    <row r="17" spans="2:18">
      <c r="C17" s="39"/>
      <c r="D17" s="40"/>
      <c r="E17" s="41"/>
      <c r="I17" s="39"/>
      <c r="J17" s="40"/>
      <c r="K17" s="41"/>
      <c r="O17" s="39"/>
      <c r="P17" s="40"/>
      <c r="Q17" s="41"/>
    </row>
    <row r="18" spans="2:18" ht="15" thickBot="1">
      <c r="C18" s="39"/>
      <c r="D18" s="40"/>
      <c r="E18" s="41"/>
      <c r="I18" s="39"/>
      <c r="J18" s="40"/>
      <c r="K18" s="41"/>
      <c r="O18" s="39"/>
      <c r="P18" s="40"/>
      <c r="Q18" s="41"/>
    </row>
    <row r="19" spans="2:18" ht="15" thickBot="1">
      <c r="B19" s="26" t="s">
        <v>401</v>
      </c>
      <c r="C19" s="42">
        <f>SUM(C7:C18)</f>
        <v>24840598</v>
      </c>
      <c r="D19" s="43">
        <f t="shared" ref="D19:P19" si="0">SUM(D7:D18)</f>
        <v>18630448.5</v>
      </c>
      <c r="E19" s="44">
        <f t="shared" si="0"/>
        <v>6210149.5</v>
      </c>
      <c r="F19" s="45">
        <f t="shared" si="0"/>
        <v>25585815.940000001</v>
      </c>
      <c r="G19" s="43">
        <f t="shared" si="0"/>
        <v>19189361.955000002</v>
      </c>
      <c r="H19" s="46">
        <f t="shared" si="0"/>
        <v>6396453.9850000003</v>
      </c>
      <c r="I19" s="42">
        <f t="shared" si="0"/>
        <v>26353390.418200001</v>
      </c>
      <c r="J19" s="43">
        <f t="shared" si="0"/>
        <v>19765042.813650001</v>
      </c>
      <c r="K19" s="44">
        <f t="shared" si="0"/>
        <v>6588347.6045500003</v>
      </c>
      <c r="L19" s="45">
        <f t="shared" si="0"/>
        <v>27143992.130746003</v>
      </c>
      <c r="M19" s="43">
        <f t="shared" si="0"/>
        <v>20357994.098059501</v>
      </c>
      <c r="N19" s="46">
        <f t="shared" si="0"/>
        <v>6785998.0326865008</v>
      </c>
      <c r="O19" s="42">
        <f t="shared" si="0"/>
        <v>27958311.894668385</v>
      </c>
      <c r="P19" s="43">
        <f t="shared" si="0"/>
        <v>20968733.921001289</v>
      </c>
      <c r="Q19" s="44" t="s">
        <v>49</v>
      </c>
      <c r="R19" s="47"/>
    </row>
  </sheetData>
  <mergeCells count="5">
    <mergeCell ref="O5:Q5"/>
    <mergeCell ref="C5:E5"/>
    <mergeCell ref="F5:H5"/>
    <mergeCell ref="I5:K5"/>
    <mergeCell ref="L5:N5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34 - EVENTO EPS-C NUEVA EPS</vt:lpstr>
      <vt:lpstr>RESUMEN PARA FLUJO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CASA</cp:lastModifiedBy>
  <cp:lastPrinted>2013-06-28T15:41:11Z</cp:lastPrinted>
  <dcterms:created xsi:type="dcterms:W3CDTF">2013-05-26T17:48:19Z</dcterms:created>
  <dcterms:modified xsi:type="dcterms:W3CDTF">2014-06-05T04:31:05Z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